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\home$\p00432\DANE\1 PRZETARGI-GOSIA\Przetargi 2026\17 Odczynniki-serologia\3 SWZ\Strona\"/>
    </mc:Choice>
  </mc:AlternateContent>
  <xr:revisionPtr revIDLastSave="0" documentId="13_ncr:1_{637E6E45-18BC-4C02-97EA-16AAF52831C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rmularz cenowy" sheetId="1" r:id="rId1"/>
  </sheets>
  <externalReferences>
    <externalReference r:id="rId2"/>
  </externalReferences>
  <definedNames>
    <definedName name="__xlfn_AGGREGATE">NA()</definedName>
    <definedName name="__xlfn_CEILING_MATH">NA()</definedName>
    <definedName name="__xlfn_IFERROR">NA()</definedName>
    <definedName name="Excel_BuiltIn_Print_Area" localSheetId="0">'Formularz cenowy'!$A$3:$K$45</definedName>
    <definedName name="Nr_katalog">[1]DANE!$A$2:$A$304</definedName>
    <definedName name="_xlnm.Print_Area" localSheetId="0">'Formularz cenowy'!$A$1:$L$48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4" i="1" l="1"/>
  <c r="I44" i="1" s="1"/>
  <c r="G42" i="1"/>
  <c r="I42" i="1" s="1"/>
  <c r="G41" i="1"/>
  <c r="I41" i="1" s="1"/>
  <c r="G40" i="1"/>
  <c r="I40" i="1" s="1"/>
  <c r="G39" i="1"/>
  <c r="I39" i="1" s="1"/>
  <c r="G38" i="1"/>
  <c r="I38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I45" i="1" l="1"/>
  <c r="G45" i="1"/>
</calcChain>
</file>

<file path=xl/sharedStrings.xml><?xml version="1.0" encoding="utf-8"?>
<sst xmlns="http://schemas.openxmlformats.org/spreadsheetml/2006/main" count="61" uniqueCount="57">
  <si>
    <t>Lp.</t>
  </si>
  <si>
    <t>Przedmiot  zamówienia publicznego</t>
  </si>
  <si>
    <t>Stawka podatku % VAT</t>
  </si>
  <si>
    <t>wartość netto</t>
  </si>
  <si>
    <t>wartość brutto</t>
  </si>
  <si>
    <t>Nazwa wytwórcy (producenta)</t>
  </si>
  <si>
    <t>Kraj  producenta</t>
  </si>
  <si>
    <t>I</t>
  </si>
  <si>
    <t>Karty, krwinki wzorcowe, materiały kontrolne i odczynniki do badań immunotransfuzjologicznych wykonywanych mikrometodą.</t>
  </si>
  <si>
    <t>Pełne oznaczenie grupy krwi w układzie ABO z badaniem izoaglutynin grupowych (A-B-DVI-DVI+/A1-B)</t>
  </si>
  <si>
    <t>Badanie przeglądowe przeciwciał na 3 krw. wzorcowych w PTA LISS - surowica monowalentna IgG</t>
  </si>
  <si>
    <t>Badanie przeglądowe przeciwciał na 3 krw. wzorcowych w PTA LISS w tym identyfikacja przeciwciał na panelu min. 10 krwinkowym w PTA- LISS</t>
  </si>
  <si>
    <t>Próba zgodności w PTA-LISS</t>
  </si>
  <si>
    <t>Potwierdzenie grupy krwi biorców: A-B-DVI(-)</t>
  </si>
  <si>
    <t>Potwierdzenie grupy krwi dawców: A-B-DVI(+)  - w tym Karta do potwierdzenia grupy krwi noworodka (A-B-DVI+/A-B-DVI+); inne klony niż w pkt 7 - (zgodnie z obowiązującymi przepisami Instytutu Hematologii i Transfuzjologii)</t>
  </si>
  <si>
    <t>Karta do oznaczania grupy krwi noworodka z BTA (A-B-D-D-ctl-BTA)</t>
  </si>
  <si>
    <t>Bezpośredni test antyglobulinowy (IgG-IgA-IgM-C3c-C3d-ctl)</t>
  </si>
  <si>
    <t>Karta do badania fenotypu Rh np. C, Cw, c, E, e, K</t>
  </si>
  <si>
    <t>Karta do diagnostyki Nocnej Napadowej Hemoglobinurii</t>
  </si>
  <si>
    <t xml:space="preserve">Zestaw odczynników do diagnostyki Nocnej Napadowej Hemoglobinurii </t>
  </si>
  <si>
    <t>Zestaw krwinek wzorcowych do grupy: A1-B</t>
  </si>
  <si>
    <t>Zestaw min. 10  krwinek panelowych do PTA i testu NaCl</t>
  </si>
  <si>
    <t>Zestaw min. 10  krwinek panelowych papainowanych do testu enzymatycznego</t>
  </si>
  <si>
    <t>Zestaw dodatkowych 6 krwinek panelowych do PTA i testu NaCl</t>
  </si>
  <si>
    <t>Enzym proteolityczny - bromelina</t>
  </si>
  <si>
    <t>Zestaw 3 krwinek wzorcowych do screeningu p/c (do testu PTA LISS i NaCl)</t>
  </si>
  <si>
    <t>Oznaczanie pojedynczych antygenów M i N na jednej karcie.</t>
  </si>
  <si>
    <t>Oznaczanie pojedynczych antygenów Lea i Leb na jednej karcie.</t>
  </si>
  <si>
    <t>Oznaczanie pojedynczych antygenów Jka i Jkb na jednej karcie.</t>
  </si>
  <si>
    <t>Oznaczanie pojedynczych antygenów Fya i Fyb na jednej karcie.</t>
  </si>
  <si>
    <t>Bezpośredni test antyglobulinowy (IgG-C3d- ctl-IgG-C3d-ctl).</t>
  </si>
  <si>
    <t>Zestaw do automatycznego mianowania przeciwciał</t>
  </si>
  <si>
    <t>Zestaw do kwaśnej elucji autoprzeciwciał z krwinek czerwonych.</t>
  </si>
  <si>
    <t>Wg procedury kontroli badań</t>
  </si>
  <si>
    <t>II</t>
  </si>
  <si>
    <t>III</t>
  </si>
  <si>
    <t>Nazwa i adres Wykonawcy (podać): …..................................</t>
  </si>
  <si>
    <t xml:space="preserve">Przedmiot  dzierżawy			</t>
  </si>
  <si>
    <t>Ilość miesięcy dzierżawy</t>
  </si>
  <si>
    <t xml:space="preserve">Cena za jeden miesiąc netto </t>
  </si>
  <si>
    <t>Razem:</t>
  </si>
  <si>
    <t xml:space="preserve">nr katalogowy lub nazwa handlowa 
</t>
  </si>
  <si>
    <t>Ilość badań na okres 24 m-cy</t>
  </si>
  <si>
    <t xml:space="preserve">Odczynnik LISS do metody automatycznej i metody manualnej. </t>
  </si>
  <si>
    <t>Zestaw próbek krwi kontrolnej do codziennej wewnątrzlaboratoryjnej kontroli jakości dedykowanej do walidacji urządzeń automatycznych na każdy miesiąc z bieżącym terminem ważności</t>
  </si>
  <si>
    <t>Zestaw próbek krwi kontrolnej do zewnątrzlaboratoryjnej międzynarodowej kontroli jakości potwierdzonej międzynarodowym certyfikatem (z próbą zgodności).</t>
  </si>
  <si>
    <t>Identyfikacja przeciwciał na panelu min. 10 krwinkowym w teście  enzymatycznym</t>
  </si>
  <si>
    <t>Wielkość opakowania</t>
  </si>
  <si>
    <t>Ilość opakowań na 24 m-ce</t>
  </si>
  <si>
    <t xml:space="preserve">Cena jedn. netto za 1 opak.
</t>
  </si>
  <si>
    <t xml:space="preserve">elektroniczny podpis osoby  
uprawnionej/upoważnionej do reprezentowania Wykonawcy						</t>
  </si>
  <si>
    <r>
      <t xml:space="preserve">Pozostałe niezbędne akcesoria i materiały zużywalne potrzebne do wykonania w/w badań- </t>
    </r>
    <r>
      <rPr>
        <b/>
        <sz val="10"/>
        <color rgb="FF0000FF"/>
        <rFont val="Times New Roman"/>
        <family val="1"/>
        <charset val="238"/>
      </rPr>
      <t xml:space="preserve">PODAJE WYKONAWCA. </t>
    </r>
  </si>
  <si>
    <t>PODAJE WYKONAWCA</t>
  </si>
  <si>
    <r>
      <t>Czynsz dzierżawy sprzętu (aparatury) niezbędnego do wykonania w/w badań zgodnie z wymaganiami zawartymi w załączniku pn. Parametry techniczne</t>
    </r>
    <r>
      <rPr>
        <b/>
        <sz val="10"/>
        <color rgb="FFFF0000"/>
        <rFont val="Times New Roman"/>
        <family val="1"/>
        <charset val="238"/>
      </rPr>
      <t xml:space="preserve"> 
</t>
    </r>
    <r>
      <rPr>
        <b/>
        <sz val="10"/>
        <color rgb="FF0000FF"/>
        <rFont val="Times New Roman"/>
        <family val="1"/>
        <charset val="238"/>
      </rPr>
      <t>-PODAJE WYKONAWCA</t>
    </r>
  </si>
  <si>
    <t>Wypełniając wersję elektroniczną w rubryce stawka podatku VAT% należy wpisać tylko cyfrę np.: 8.</t>
  </si>
  <si>
    <r>
      <t>Załącznik nr 2 -</t>
    </r>
    <r>
      <rPr>
        <b/>
        <sz val="11"/>
        <color rgb="FF000000"/>
        <rFont val="Times New Roman"/>
        <family val="1"/>
        <charset val="238"/>
      </rPr>
      <t xml:space="preserve">Formularz cenowy </t>
    </r>
    <r>
      <rPr>
        <b/>
        <sz val="10"/>
        <color rgb="FF000000"/>
        <rFont val="Times New Roman"/>
        <family val="1"/>
        <charset val="238"/>
      </rPr>
      <t xml:space="preserve">
Dostawa odczynników do badań z zakresu immunologii transfuzjologicznej wraz z dzierżawą analizatorów.
Numer sprawy: DZPU.2632.17.2026</t>
    </r>
  </si>
  <si>
    <r>
      <rPr>
        <b/>
        <u/>
        <sz val="10"/>
        <rFont val="Times New Roman"/>
        <family val="1"/>
        <charset val="238"/>
      </rPr>
      <t xml:space="preserve">UWAGA: </t>
    </r>
    <r>
      <rPr>
        <sz val="10"/>
        <rFont val="Times New Roman"/>
        <family val="1"/>
        <charset val="238"/>
      </rPr>
      <t xml:space="preserve">
</t>
    </r>
    <r>
      <rPr>
        <u/>
        <sz val="10"/>
        <rFont val="Times New Roman"/>
        <family val="1"/>
        <charset val="238"/>
      </rPr>
      <t>1.</t>
    </r>
    <r>
      <rPr>
        <sz val="10"/>
        <rFont val="Times New Roman"/>
        <family val="1"/>
        <charset val="238"/>
      </rPr>
      <t xml:space="preserve"> Wymaga się, aby Wykonawca wypełnił wszystkie kolumny: wielkość opakowania, ilość opakowań, cena jednostkowa netto za 1 opakowanie, wartość netto, stawka podatku VAT, oraz numer katalogowy lub nazwa handlowa, nazwa producenta/wytwórcy, kraj pochodzenia dla każdego asortymentu, w pkt II również wykaz akcesoriów i materiałów zużywalnych, a także łączną cenę w zł netto i brutto dla całego zamówienia. Niewypełnienie chociaż jednej pozycji skutkować będzie odrzuceniem oferty, ponieważ jej treść nie będzie odpowiadać treści specyfikacji warunków zamówienia.
</t>
    </r>
    <r>
      <rPr>
        <u/>
        <sz val="10"/>
        <rFont val="Times New Roman"/>
        <family val="1"/>
        <charset val="238"/>
      </rPr>
      <t>2.</t>
    </r>
    <r>
      <rPr>
        <sz val="10"/>
        <rFont val="Times New Roman"/>
        <family val="1"/>
        <charset val="238"/>
      </rPr>
      <t>Wykonawca ma obowiązek określić ilość i zakres asortymentowy o niezbędne akcesoria oraz materiały zużywalne, itp. umożliwiające wykonanie określonych przez Zamawiajacego ilości badań. 
W przypadku niedoszacowania przez Wykonawcę ilości i zakresu asortymentowego umożliwiających wykonanie w/w ilości badań, Wykonawca dostarczy je na koszt własny.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</si>
</sst>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\ #,##0.00&quot; zł &quot;;\-#,##0.00&quot; zł &quot;;&quot; -&quot;#&quot; zł &quot;;\ @\ "/>
    <numFmt numFmtId="166" formatCode="_-* #,##0.00&quot; zł&quot;_-;\-* #,##0.00&quot; zł&quot;_-;_-* \-??&quot; zł&quot;_-;_-@_-"/>
  </numFmts>
  <fonts count="53"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FFFFFF"/>
      <name val="Calibri"/>
      <family val="2"/>
      <charset val="238"/>
    </font>
    <font>
      <sz val="11"/>
      <color rgb="FFFFFFFF"/>
      <name val="Czcionka tekstu podstawowego"/>
      <charset val="238"/>
    </font>
    <font>
      <sz val="10"/>
      <color rgb="FFFFFFFF"/>
      <name val="Arial CE"/>
      <charset val="238"/>
    </font>
    <font>
      <sz val="11"/>
      <color rgb="FF000000"/>
      <name val="Arial CE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0"/>
      <color rgb="FFFFFFFF"/>
      <name val="Arial CE"/>
      <charset val="238"/>
    </font>
    <font>
      <i/>
      <sz val="11"/>
      <color rgb="FF808080"/>
      <name val="Calibri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sz val="18"/>
      <color rgb="FF000000"/>
      <name val="Arial CE"/>
      <charset val="238"/>
    </font>
    <font>
      <sz val="12"/>
      <color rgb="FF000000"/>
      <name val="Arial CE"/>
      <charset val="238"/>
    </font>
    <font>
      <b/>
      <sz val="11"/>
      <color rgb="FF003366"/>
      <name val="Calibri"/>
      <family val="2"/>
      <charset val="238"/>
    </font>
    <font>
      <u/>
      <sz val="10"/>
      <color rgb="FF0000EE"/>
      <name val="Arial CE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0"/>
      <color rgb="FF996600"/>
      <name val="Arial CE"/>
      <charset val="238"/>
    </font>
    <font>
      <sz val="11"/>
      <color rgb="FFC9211E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 CE1"/>
      <charset val="238"/>
    </font>
    <font>
      <sz val="10"/>
      <name val="Arial CE"/>
      <family val="2"/>
      <charset val="238"/>
    </font>
    <font>
      <sz val="10"/>
      <color rgb="FF333333"/>
      <name val="Arial CE"/>
      <charset val="238"/>
    </font>
    <font>
      <b/>
      <sz val="11"/>
      <color rgb="FFFF9900"/>
      <name val="Czcionka tekstu podstawowego"/>
      <charset val="238"/>
    </font>
    <font>
      <b/>
      <i/>
      <u/>
      <sz val="10"/>
      <color rgb="FF000000"/>
      <name val="Arial CE"/>
      <charset val="238"/>
    </font>
    <font>
      <i/>
      <sz val="11"/>
      <color rgb="FF80808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0"/>
      <color rgb="FF000000"/>
      <name val="Arial CE"/>
      <charset val="238"/>
    </font>
    <font>
      <sz val="11"/>
      <color rgb="FF800080"/>
      <name val="Czcionka tekstu podstawowego"/>
      <charset val="238"/>
    </font>
    <font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808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Arial CE"/>
      <charset val="238"/>
    </font>
    <font>
      <b/>
      <sz val="10"/>
      <color rgb="FF0000FF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rgb="FF0000FF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u/>
      <sz val="10"/>
      <name val="Times New Roman"/>
      <family val="1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DBDB"/>
      </patternFill>
    </fill>
    <fill>
      <patternFill patternType="solid">
        <fgColor rgb="FF333399"/>
        <bgColor rgb="FF0033CC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A6A6A6"/>
      </patternFill>
    </fill>
    <fill>
      <patternFill patternType="solid">
        <fgColor rgb="FFCC0000"/>
        <bgColor rgb="FFC9211E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BDBDB"/>
      </patternFill>
    </fill>
    <fill>
      <patternFill patternType="solid">
        <fgColor theme="7" tint="0.79998168889431442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rgb="FFDBDBDB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72">
    <xf numFmtId="0" fontId="0" fillId="0" borderId="0"/>
    <xf numFmtId="166" fontId="45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7" borderId="0" applyBorder="0" applyProtection="0"/>
    <xf numFmtId="0" fontId="2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11" borderId="0" applyBorder="0" applyProtection="0"/>
    <xf numFmtId="0" fontId="2" fillId="11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9" borderId="0" applyBorder="0" applyProtection="0"/>
    <xf numFmtId="0" fontId="4" fillId="9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5" borderId="0" applyBorder="0" applyProtection="0"/>
    <xf numFmtId="0" fontId="4" fillId="15" borderId="0" applyBorder="0" applyProtection="0"/>
    <xf numFmtId="0" fontId="5" fillId="16" borderId="0" applyBorder="0" applyProtection="0"/>
    <xf numFmtId="0" fontId="5" fillId="16" borderId="0" applyBorder="0" applyProtection="0"/>
    <xf numFmtId="0" fontId="5" fillId="17" borderId="0" applyBorder="0" applyProtection="0"/>
    <xf numFmtId="0" fontId="5" fillId="17" borderId="0" applyBorder="0" applyProtection="0"/>
    <xf numFmtId="0" fontId="6" fillId="18" borderId="0" applyBorder="0" applyProtection="0"/>
    <xf numFmtId="0" fontId="6" fillId="18" borderId="0" applyBorder="0" applyProtection="0"/>
    <xf numFmtId="0" fontId="45" fillId="18" borderId="0" applyBorder="0" applyProtection="0"/>
    <xf numFmtId="0" fontId="7" fillId="0" borderId="0" applyBorder="0" applyProtection="0"/>
    <xf numFmtId="0" fontId="7" fillId="0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20" borderId="0" applyBorder="0" applyProtection="0"/>
    <xf numFmtId="0" fontId="3" fillId="20" borderId="0" applyBorder="0" applyProtection="0"/>
    <xf numFmtId="0" fontId="3" fillId="20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19" borderId="0" applyBorder="0" applyProtection="0"/>
    <xf numFmtId="0" fontId="4" fillId="19" borderId="0" applyBorder="0" applyProtection="0"/>
    <xf numFmtId="0" fontId="4" fillId="19" borderId="0" applyBorder="0" applyProtection="0"/>
    <xf numFmtId="0" fontId="4" fillId="20" borderId="0" applyBorder="0" applyProtection="0"/>
    <xf numFmtId="0" fontId="4" fillId="20" borderId="0" applyBorder="0" applyProtection="0"/>
    <xf numFmtId="0" fontId="4" fillId="20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2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9" fillId="24" borderId="1" applyProtection="0"/>
    <xf numFmtId="0" fontId="9" fillId="24" borderId="1" applyProtection="0"/>
    <xf numFmtId="0" fontId="9" fillId="24" borderId="1" applyProtection="0"/>
    <xf numFmtId="0" fontId="10" fillId="25" borderId="2" applyProtection="0"/>
    <xf numFmtId="0" fontId="10" fillId="25" borderId="2" applyProtection="0"/>
    <xf numFmtId="0" fontId="10" fillId="25" borderId="2" applyProtection="0"/>
    <xf numFmtId="164" fontId="6" fillId="0" borderId="0" applyBorder="0" applyProtection="0"/>
    <xf numFmtId="0" fontId="11" fillId="26" borderId="0" applyBorder="0" applyProtection="0"/>
    <xf numFmtId="0" fontId="11" fillId="26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4" fillId="4" borderId="0" applyBorder="0" applyProtection="0"/>
    <xf numFmtId="0" fontId="14" fillId="4" borderId="0" applyBorder="0" applyProtection="0"/>
    <xf numFmtId="0" fontId="15" fillId="0" borderId="0" applyBorder="0" applyProtection="0"/>
    <xf numFmtId="0" fontId="15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0" borderId="3" applyProtection="0"/>
    <xf numFmtId="0" fontId="17" fillId="0" borderId="3" applyProtection="0"/>
    <xf numFmtId="0" fontId="17" fillId="0" borderId="3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9" fillId="25" borderId="2" applyProtection="0"/>
    <xf numFmtId="0" fontId="19" fillId="25" borderId="2" applyProtection="0"/>
    <xf numFmtId="0" fontId="19" fillId="25" borderId="2" applyProtection="0"/>
    <xf numFmtId="0" fontId="20" fillId="0" borderId="4" applyProtection="0"/>
    <xf numFmtId="0" fontId="20" fillId="0" borderId="4" applyProtection="0"/>
    <xf numFmtId="0" fontId="20" fillId="0" borderId="4" applyProtection="0"/>
    <xf numFmtId="0" fontId="21" fillId="0" borderId="5" applyProtection="0"/>
    <xf numFmtId="0" fontId="21" fillId="0" borderId="5" applyProtection="0"/>
    <xf numFmtId="0" fontId="21" fillId="0" borderId="5" applyProtection="0"/>
    <xf numFmtId="0" fontId="22" fillId="0" borderId="3" applyProtection="0"/>
    <xf numFmtId="0" fontId="22" fillId="0" borderId="3" applyProtection="0"/>
    <xf numFmtId="0" fontId="22" fillId="0" borderId="3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3" fillId="27" borderId="0" applyBorder="0" applyProtection="0"/>
    <xf numFmtId="0" fontId="23" fillId="27" borderId="0" applyBorder="0" applyProtection="0"/>
    <xf numFmtId="0" fontId="24" fillId="28" borderId="0" applyBorder="0" applyProtection="0"/>
    <xf numFmtId="0" fontId="24" fillId="28" borderId="0" applyBorder="0" applyProtection="0"/>
    <xf numFmtId="0" fontId="24" fillId="28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6" fillId="0" borderId="0"/>
    <xf numFmtId="0" fontId="27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8" fillId="0" borderId="0"/>
    <xf numFmtId="0" fontId="6" fillId="0" borderId="0"/>
    <xf numFmtId="0" fontId="28" fillId="0" borderId="0"/>
    <xf numFmtId="0" fontId="6" fillId="0" borderId="0"/>
    <xf numFmtId="0" fontId="29" fillId="27" borderId="1" applyProtection="0"/>
    <xf numFmtId="0" fontId="29" fillId="27" borderId="1" applyProtection="0"/>
    <xf numFmtId="0" fontId="30" fillId="24" borderId="1" applyProtection="0"/>
    <xf numFmtId="0" fontId="30" fillId="24" borderId="1" applyProtection="0"/>
    <xf numFmtId="0" fontId="30" fillId="24" borderId="1" applyProtection="0"/>
    <xf numFmtId="9" fontId="6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6" fillId="0" borderId="0" applyBorder="0" applyProtection="0"/>
    <xf numFmtId="0" fontId="45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6" fillId="0" borderId="0" applyBorder="0" applyProtection="0"/>
    <xf numFmtId="0" fontId="45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25" fillId="27" borderId="6" applyProtection="0"/>
    <xf numFmtId="0" fontId="25" fillId="27" borderId="6" applyProtection="0"/>
    <xf numFmtId="0" fontId="25" fillId="27" borderId="6" applyProtection="0"/>
    <xf numFmtId="165" fontId="2" fillId="0" borderId="0" applyBorder="0" applyProtection="0"/>
    <xf numFmtId="166" fontId="28" fillId="0" borderId="0" applyBorder="0" applyProtection="0"/>
    <xf numFmtId="165" fontId="2" fillId="0" borderId="0" applyBorder="0" applyProtection="0"/>
    <xf numFmtId="166" fontId="28" fillId="0" borderId="0" applyBorder="0" applyProtection="0"/>
    <xf numFmtId="165" fontId="2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6" fillId="0" borderId="0" applyBorder="0" applyProtection="0"/>
    <xf numFmtId="165" fontId="34" fillId="0" borderId="0" applyBorder="0" applyProtection="0"/>
    <xf numFmtId="166" fontId="2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35" fillId="3" borderId="0" applyBorder="0" applyProtection="0"/>
    <xf numFmtId="0" fontId="35" fillId="3" borderId="0" applyBorder="0" applyProtection="0"/>
    <xf numFmtId="0" fontId="35" fillId="3" borderId="0" applyBorder="0" applyProtection="0"/>
  </cellStyleXfs>
  <cellXfs count="125">
    <xf numFmtId="0" fontId="0" fillId="0" borderId="0" xfId="0"/>
    <xf numFmtId="0" fontId="36" fillId="0" borderId="7" xfId="0" applyFont="1" applyBorder="1" applyAlignment="1">
      <alignment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29" borderId="7" xfId="0" applyFont="1" applyFill="1" applyBorder="1" applyAlignment="1">
      <alignment horizontal="left" vertical="center" wrapText="1"/>
    </xf>
    <xf numFmtId="0" fontId="36" fillId="0" borderId="0" xfId="0" applyFont="1" applyAlignment="1">
      <alignment wrapText="1"/>
    </xf>
    <xf numFmtId="3" fontId="37" fillId="0" borderId="0" xfId="0" applyNumberFormat="1" applyFont="1" applyAlignment="1">
      <alignment horizontal="center" wrapText="1"/>
    </xf>
    <xf numFmtId="3" fontId="38" fillId="0" borderId="0" xfId="0" applyNumberFormat="1" applyFont="1" applyAlignment="1">
      <alignment horizontal="center" wrapText="1"/>
    </xf>
    <xf numFmtId="4" fontId="36" fillId="0" borderId="0" xfId="0" applyNumberFormat="1" applyFont="1" applyAlignment="1">
      <alignment wrapText="1"/>
    </xf>
    <xf numFmtId="0" fontId="36" fillId="0" borderId="0" xfId="0" applyFont="1" applyAlignment="1">
      <alignment horizontal="center" wrapText="1"/>
    </xf>
    <xf numFmtId="0" fontId="39" fillId="0" borderId="0" xfId="0" applyFont="1" applyAlignment="1">
      <alignment wrapText="1"/>
    </xf>
    <xf numFmtId="4" fontId="36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center" vertical="top" wrapText="1"/>
    </xf>
    <xf numFmtId="49" fontId="36" fillId="0" borderId="7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>
      <alignment vertical="center" wrapText="1"/>
    </xf>
    <xf numFmtId="3" fontId="36" fillId="0" borderId="0" xfId="0" applyNumberFormat="1" applyFont="1" applyAlignment="1">
      <alignment vertical="center" wrapText="1"/>
    </xf>
    <xf numFmtId="4" fontId="41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4" fontId="36" fillId="0" borderId="0" xfId="1" applyNumberFormat="1" applyFont="1" applyBorder="1" applyAlignment="1" applyProtection="1">
      <alignment vertical="center" wrapText="1"/>
    </xf>
    <xf numFmtId="0" fontId="39" fillId="0" borderId="0" xfId="0" applyFont="1" applyAlignment="1">
      <alignment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6" fillId="29" borderId="7" xfId="0" applyFont="1" applyFill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0" fontId="44" fillId="29" borderId="0" xfId="0" applyFont="1" applyFill="1" applyAlignment="1">
      <alignment vertical="center" wrapText="1"/>
    </xf>
    <xf numFmtId="4" fontId="41" fillId="29" borderId="0" xfId="0" applyNumberFormat="1" applyFont="1" applyFill="1" applyAlignment="1">
      <alignment horizontal="center" vertical="center"/>
    </xf>
    <xf numFmtId="4" fontId="36" fillId="29" borderId="0" xfId="0" applyNumberFormat="1" applyFont="1" applyFill="1" applyAlignment="1">
      <alignment vertical="center"/>
    </xf>
    <xf numFmtId="0" fontId="36" fillId="29" borderId="0" xfId="0" applyFont="1" applyFill="1" applyAlignment="1">
      <alignment vertical="center" wrapText="1"/>
    </xf>
    <xf numFmtId="4" fontId="38" fillId="29" borderId="0" xfId="1" applyNumberFormat="1" applyFont="1" applyFill="1" applyBorder="1" applyAlignment="1" applyProtection="1">
      <alignment horizontal="right" vertical="center" wrapText="1"/>
    </xf>
    <xf numFmtId="4" fontId="38" fillId="29" borderId="0" xfId="1" applyNumberFormat="1" applyFont="1" applyFill="1" applyBorder="1" applyAlignment="1" applyProtection="1">
      <alignment vertical="center" wrapText="1"/>
    </xf>
    <xf numFmtId="0" fontId="39" fillId="29" borderId="0" xfId="0" applyFont="1" applyFill="1" applyAlignment="1">
      <alignment vertical="center" wrapText="1"/>
    </xf>
    <xf numFmtId="0" fontId="36" fillId="0" borderId="0" xfId="0" applyFont="1"/>
    <xf numFmtId="0" fontId="38" fillId="32" borderId="7" xfId="0" applyFont="1" applyFill="1" applyBorder="1" applyAlignment="1">
      <alignment vertical="top" wrapText="1"/>
    </xf>
    <xf numFmtId="49" fontId="38" fillId="32" borderId="7" xfId="0" applyNumberFormat="1" applyFont="1" applyFill="1" applyBorder="1" applyAlignment="1">
      <alignment vertical="top" wrapText="1"/>
    </xf>
    <xf numFmtId="0" fontId="36" fillId="0" borderId="12" xfId="0" applyFont="1" applyBorder="1" applyAlignment="1">
      <alignment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0" fontId="36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29" borderId="8" xfId="0" applyFont="1" applyFill="1" applyBorder="1" applyAlignment="1">
      <alignment horizontal="center" vertical="center" wrapText="1"/>
    </xf>
    <xf numFmtId="49" fontId="36" fillId="29" borderId="8" xfId="0" applyNumberFormat="1" applyFont="1" applyFill="1" applyBorder="1" applyAlignment="1">
      <alignment horizontal="center" vertical="center" wrapText="1"/>
    </xf>
    <xf numFmtId="1" fontId="38" fillId="29" borderId="8" xfId="0" applyNumberFormat="1" applyFont="1" applyFill="1" applyBorder="1" applyAlignment="1">
      <alignment horizontal="center" vertical="center" wrapText="1"/>
    </xf>
    <xf numFmtId="49" fontId="36" fillId="0" borderId="7" xfId="0" applyNumberFormat="1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49" fontId="36" fillId="0" borderId="12" xfId="0" applyNumberFormat="1" applyFont="1" applyBorder="1" applyAlignment="1">
      <alignment horizontal="left" vertical="center" wrapText="1"/>
    </xf>
    <xf numFmtId="4" fontId="38" fillId="32" borderId="8" xfId="0" applyNumberFormat="1" applyFont="1" applyFill="1" applyBorder="1" applyAlignment="1">
      <alignment horizontal="right" vertical="center" wrapText="1"/>
    </xf>
    <xf numFmtId="0" fontId="47" fillId="31" borderId="11" xfId="0" applyFont="1" applyFill="1" applyBorder="1" applyAlignment="1">
      <alignment vertical="top" wrapText="1"/>
    </xf>
    <xf numFmtId="0" fontId="39" fillId="32" borderId="7" xfId="0" applyFont="1" applyFill="1" applyBorder="1" applyAlignment="1">
      <alignment horizontal="left" vertical="top" wrapText="1"/>
    </xf>
    <xf numFmtId="4" fontId="39" fillId="32" borderId="7" xfId="0" applyNumberFormat="1" applyFont="1" applyFill="1" applyBorder="1" applyAlignment="1">
      <alignment horizontal="left" vertical="top" wrapText="1"/>
    </xf>
    <xf numFmtId="1" fontId="39" fillId="32" borderId="7" xfId="0" applyNumberFormat="1" applyFont="1" applyFill="1" applyBorder="1" applyAlignment="1">
      <alignment horizontal="left" vertical="top" wrapText="1"/>
    </xf>
    <xf numFmtId="3" fontId="39" fillId="32" borderId="7" xfId="0" applyNumberFormat="1" applyFont="1" applyFill="1" applyBorder="1" applyAlignment="1">
      <alignment vertical="top" wrapText="1"/>
    </xf>
    <xf numFmtId="0" fontId="47" fillId="35" borderId="10" xfId="0" applyFont="1" applyFill="1" applyBorder="1" applyAlignment="1">
      <alignment horizontal="left" vertical="top" wrapText="1"/>
    </xf>
    <xf numFmtId="4" fontId="39" fillId="35" borderId="7" xfId="0" applyNumberFormat="1" applyFont="1" applyFill="1" applyBorder="1" applyAlignment="1">
      <alignment horizontal="left" vertical="top" wrapText="1"/>
    </xf>
    <xf numFmtId="4" fontId="47" fillId="35" borderId="7" xfId="0" applyNumberFormat="1" applyFont="1" applyFill="1" applyBorder="1" applyAlignment="1">
      <alignment vertical="top" wrapText="1"/>
    </xf>
    <xf numFmtId="0" fontId="40" fillId="0" borderId="15" xfId="0" applyFont="1" applyBorder="1"/>
    <xf numFmtId="0" fontId="38" fillId="38" borderId="7" xfId="0" applyFont="1" applyFill="1" applyBorder="1" applyAlignment="1">
      <alignment horizontal="center" vertical="center" wrapText="1"/>
    </xf>
    <xf numFmtId="0" fontId="38" fillId="38" borderId="9" xfId="0" applyFont="1" applyFill="1" applyBorder="1" applyAlignment="1">
      <alignment horizontal="center" vertical="center" wrapText="1"/>
    </xf>
    <xf numFmtId="3" fontId="37" fillId="36" borderId="7" xfId="0" applyNumberFormat="1" applyFont="1" applyFill="1" applyBorder="1" applyAlignment="1">
      <alignment horizontal="center" vertical="center"/>
    </xf>
    <xf numFmtId="3" fontId="37" fillId="36" borderId="7" xfId="0" applyNumberFormat="1" applyFont="1" applyFill="1" applyBorder="1" applyAlignment="1">
      <alignment horizontal="center" vertical="center" wrapText="1"/>
    </xf>
    <xf numFmtId="0" fontId="37" fillId="36" borderId="7" xfId="0" applyFont="1" applyFill="1" applyBorder="1" applyAlignment="1">
      <alignment horizontal="center" vertical="center" wrapText="1"/>
    </xf>
    <xf numFmtId="3" fontId="37" fillId="37" borderId="7" xfId="0" applyNumberFormat="1" applyFont="1" applyFill="1" applyBorder="1" applyAlignment="1">
      <alignment horizontal="center" vertical="center" wrapText="1"/>
    </xf>
    <xf numFmtId="0" fontId="37" fillId="37" borderId="7" xfId="0" applyFont="1" applyFill="1" applyBorder="1" applyAlignment="1">
      <alignment horizontal="center" vertical="center" wrapText="1"/>
    </xf>
    <xf numFmtId="3" fontId="39" fillId="36" borderId="7" xfId="0" applyNumberFormat="1" applyFont="1" applyFill="1" applyBorder="1" applyAlignment="1">
      <alignment horizontal="center" vertical="center" wrapText="1"/>
    </xf>
    <xf numFmtId="3" fontId="38" fillId="36" borderId="12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Alignment="1">
      <alignment vertical="center" wrapText="1"/>
    </xf>
    <xf numFmtId="4" fontId="36" fillId="33" borderId="7" xfId="1" applyNumberFormat="1" applyFont="1" applyFill="1" applyBorder="1" applyAlignment="1" applyProtection="1">
      <alignment vertical="center" wrapText="1"/>
    </xf>
    <xf numFmtId="4" fontId="36" fillId="34" borderId="7" xfId="0" applyNumberFormat="1" applyFont="1" applyFill="1" applyBorder="1" applyAlignment="1">
      <alignment horizontal="right" vertical="center" wrapText="1"/>
    </xf>
    <xf numFmtId="1" fontId="36" fillId="33" borderId="7" xfId="0" applyNumberFormat="1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4" fontId="36" fillId="0" borderId="8" xfId="1" applyNumberFormat="1" applyFont="1" applyBorder="1" applyAlignment="1" applyProtection="1">
      <alignment vertical="center" wrapText="1"/>
    </xf>
    <xf numFmtId="4" fontId="36" fillId="0" borderId="8" xfId="0" applyNumberFormat="1" applyFont="1" applyBorder="1" applyAlignment="1">
      <alignment horizontal="right" vertical="center" wrapText="1"/>
    </xf>
    <xf numFmtId="1" fontId="36" fillId="0" borderId="7" xfId="0" applyNumberFormat="1" applyFont="1" applyBorder="1" applyAlignment="1">
      <alignment horizontal="center" vertical="center" wrapText="1"/>
    </xf>
    <xf numFmtId="4" fontId="36" fillId="0" borderId="7" xfId="0" applyNumberFormat="1" applyFont="1" applyBorder="1" applyAlignment="1">
      <alignment horizontal="right" vertical="center" wrapText="1"/>
    </xf>
    <xf numFmtId="3" fontId="36" fillId="0" borderId="7" xfId="0" applyNumberFormat="1" applyFont="1" applyBorder="1" applyAlignment="1">
      <alignment horizontal="center" vertical="center" wrapText="1"/>
    </xf>
    <xf numFmtId="4" fontId="36" fillId="0" borderId="7" xfId="1" applyNumberFormat="1" applyFont="1" applyBorder="1" applyAlignment="1" applyProtection="1">
      <alignment vertical="center" wrapText="1"/>
    </xf>
    <xf numFmtId="1" fontId="36" fillId="0" borderId="12" xfId="0" applyNumberFormat="1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right" vertical="center"/>
    </xf>
    <xf numFmtId="4" fontId="36" fillId="0" borderId="7" xfId="0" applyNumberFormat="1" applyFont="1" applyBorder="1" applyAlignment="1">
      <alignment horizontal="right" vertical="center"/>
    </xf>
    <xf numFmtId="3" fontId="38" fillId="0" borderId="7" xfId="0" applyNumberFormat="1" applyFont="1" applyBorder="1" applyAlignment="1">
      <alignment horizontal="right" vertical="center" wrapText="1"/>
    </xf>
    <xf numFmtId="4" fontId="36" fillId="0" borderId="7" xfId="1" applyNumberFormat="1" applyFont="1" applyBorder="1" applyAlignment="1" applyProtection="1">
      <alignment horizontal="right" vertical="center" wrapText="1"/>
    </xf>
    <xf numFmtId="0" fontId="38" fillId="0" borderId="7" xfId="0" applyFont="1" applyBorder="1" applyAlignment="1">
      <alignment horizontal="right" vertical="center" wrapText="1"/>
    </xf>
    <xf numFmtId="3" fontId="38" fillId="29" borderId="7" xfId="0" applyNumberFormat="1" applyFont="1" applyFill="1" applyBorder="1" applyAlignment="1">
      <alignment horizontal="right" vertical="center" wrapText="1"/>
    </xf>
    <xf numFmtId="4" fontId="36" fillId="29" borderId="7" xfId="0" applyNumberFormat="1" applyFont="1" applyFill="1" applyBorder="1" applyAlignment="1">
      <alignment horizontal="right" vertical="center" wrapText="1"/>
    </xf>
    <xf numFmtId="0" fontId="38" fillId="29" borderId="7" xfId="0" applyFont="1" applyFill="1" applyBorder="1" applyAlignment="1">
      <alignment horizontal="right" vertical="center" wrapText="1"/>
    </xf>
    <xf numFmtId="0" fontId="36" fillId="0" borderId="7" xfId="0" applyFont="1" applyBorder="1" applyAlignment="1">
      <alignment horizontal="center" vertical="center"/>
    </xf>
    <xf numFmtId="4" fontId="36" fillId="29" borderId="7" xfId="1" applyNumberFormat="1" applyFont="1" applyFill="1" applyBorder="1" applyAlignment="1" applyProtection="1">
      <alignment horizontal="right" vertical="center" wrapText="1"/>
    </xf>
    <xf numFmtId="3" fontId="39" fillId="0" borderId="7" xfId="0" applyNumberFormat="1" applyFont="1" applyBorder="1" applyAlignment="1">
      <alignment horizontal="right" vertical="center" wrapText="1"/>
    </xf>
    <xf numFmtId="3" fontId="38" fillId="0" borderId="12" xfId="0" applyNumberFormat="1" applyFont="1" applyBorder="1" applyAlignment="1">
      <alignment horizontal="right" vertical="center" wrapText="1"/>
    </xf>
    <xf numFmtId="3" fontId="36" fillId="0" borderId="12" xfId="0" applyNumberFormat="1" applyFont="1" applyBorder="1" applyAlignment="1">
      <alignment horizontal="center" vertical="center" wrapText="1"/>
    </xf>
    <xf numFmtId="4" fontId="36" fillId="0" borderId="12" xfId="1" applyNumberFormat="1" applyFont="1" applyBorder="1" applyAlignment="1" applyProtection="1">
      <alignment horizontal="right" vertical="center" wrapText="1"/>
    </xf>
    <xf numFmtId="4" fontId="36" fillId="0" borderId="12" xfId="0" applyNumberFormat="1" applyFont="1" applyBorder="1" applyAlignment="1">
      <alignment horizontal="right" vertical="center" wrapText="1"/>
    </xf>
    <xf numFmtId="0" fontId="38" fillId="37" borderId="7" xfId="0" applyFont="1" applyFill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6" fillId="39" borderId="9" xfId="0" applyFont="1" applyFill="1" applyBorder="1" applyAlignment="1">
      <alignment horizontal="center" vertical="center" wrapText="1"/>
    </xf>
    <xf numFmtId="0" fontId="46" fillId="39" borderId="13" xfId="0" applyFont="1" applyFill="1" applyBorder="1" applyAlignment="1">
      <alignment horizontal="center" vertical="center" wrapText="1"/>
    </xf>
    <xf numFmtId="0" fontId="46" fillId="39" borderId="10" xfId="0" applyFont="1" applyFill="1" applyBorder="1" applyAlignment="1">
      <alignment horizontal="center" vertical="center" wrapText="1"/>
    </xf>
    <xf numFmtId="0" fontId="38" fillId="30" borderId="9" xfId="0" applyFont="1" applyFill="1" applyBorder="1" applyAlignment="1">
      <alignment horizontal="right" vertical="center" wrapText="1"/>
    </xf>
    <xf numFmtId="0" fontId="38" fillId="30" borderId="13" xfId="0" applyFont="1" applyFill="1" applyBorder="1" applyAlignment="1">
      <alignment horizontal="right" vertical="center" wrapText="1"/>
    </xf>
    <xf numFmtId="0" fontId="38" fillId="30" borderId="10" xfId="0" applyFont="1" applyFill="1" applyBorder="1" applyAlignment="1">
      <alignment horizontal="right" vertical="center" wrapText="1"/>
    </xf>
    <xf numFmtId="0" fontId="38" fillId="38" borderId="9" xfId="0" applyFont="1" applyFill="1" applyBorder="1" applyAlignment="1">
      <alignment horizontal="left" vertical="center" wrapText="1"/>
    </xf>
    <xf numFmtId="0" fontId="38" fillId="38" borderId="13" xfId="0" applyFont="1" applyFill="1" applyBorder="1" applyAlignment="1">
      <alignment horizontal="left" vertical="center" wrapText="1"/>
    </xf>
    <xf numFmtId="0" fontId="38" fillId="38" borderId="10" xfId="0" applyFont="1" applyFill="1" applyBorder="1" applyAlignment="1">
      <alignment horizontal="left" vertical="center" wrapText="1"/>
    </xf>
    <xf numFmtId="0" fontId="36" fillId="29" borderId="7" xfId="0" applyFont="1" applyFill="1" applyBorder="1" applyAlignment="1">
      <alignment horizontal="left" vertical="center" wrapText="1"/>
    </xf>
    <xf numFmtId="3" fontId="37" fillId="37" borderId="7" xfId="0" applyNumberFormat="1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 wrapText="1"/>
    </xf>
    <xf numFmtId="3" fontId="37" fillId="36" borderId="7" xfId="0" applyNumberFormat="1" applyFont="1" applyFill="1" applyBorder="1" applyAlignment="1">
      <alignment horizontal="center" vertical="center" wrapText="1"/>
    </xf>
    <xf numFmtId="0" fontId="39" fillId="32" borderId="12" xfId="0" applyFont="1" applyFill="1" applyBorder="1" applyAlignment="1">
      <alignment horizontal="center" vertical="top" wrapText="1"/>
    </xf>
    <xf numFmtId="0" fontId="39" fillId="32" borderId="8" xfId="0" applyFont="1" applyFill="1" applyBorder="1" applyAlignment="1">
      <alignment horizontal="center" vertical="top" wrapText="1"/>
    </xf>
    <xf numFmtId="0" fontId="36" fillId="32" borderId="12" xfId="0" applyFont="1" applyFill="1" applyBorder="1" applyAlignment="1">
      <alignment horizontal="left" vertical="top" wrapText="1"/>
    </xf>
    <xf numFmtId="0" fontId="36" fillId="32" borderId="8" xfId="0" applyFont="1" applyFill="1" applyBorder="1" applyAlignment="1">
      <alignment horizontal="left" vertical="top" wrapText="1"/>
    </xf>
    <xf numFmtId="0" fontId="47" fillId="32" borderId="12" xfId="0" applyFont="1" applyFill="1" applyBorder="1" applyAlignment="1">
      <alignment horizontal="left" vertical="top" wrapText="1"/>
    </xf>
    <xf numFmtId="0" fontId="47" fillId="32" borderId="8" xfId="0" applyFont="1" applyFill="1" applyBorder="1" applyAlignment="1">
      <alignment horizontal="left" vertical="top" wrapText="1"/>
    </xf>
    <xf numFmtId="0" fontId="36" fillId="30" borderId="7" xfId="0" applyFont="1" applyFill="1" applyBorder="1" applyAlignment="1">
      <alignment horizontal="left" vertical="center" wrapText="1"/>
    </xf>
    <xf numFmtId="0" fontId="50" fillId="30" borderId="13" xfId="0" applyFont="1" applyFill="1" applyBorder="1" applyAlignment="1">
      <alignment horizontal="left" vertical="center" wrapText="1"/>
    </xf>
    <xf numFmtId="0" fontId="39" fillId="32" borderId="14" xfId="0" applyFont="1" applyFill="1" applyBorder="1" applyAlignment="1">
      <alignment horizontal="left" vertical="top" wrapText="1"/>
    </xf>
    <xf numFmtId="0" fontId="39" fillId="32" borderId="13" xfId="0" applyFont="1" applyFill="1" applyBorder="1" applyAlignment="1">
      <alignment horizontal="left" vertical="top" wrapText="1"/>
    </xf>
    <xf numFmtId="0" fontId="39" fillId="32" borderId="10" xfId="0" applyFont="1" applyFill="1" applyBorder="1" applyAlignment="1">
      <alignment horizontal="left" vertical="top" wrapText="1"/>
    </xf>
    <xf numFmtId="0" fontId="37" fillId="0" borderId="7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top"/>
    </xf>
    <xf numFmtId="0" fontId="36" fillId="0" borderId="8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</cellXfs>
  <cellStyles count="272">
    <cellStyle name="20% - Accent1" xfId="2" xr:uid="{00000000-0005-0000-0000-000006000000}"/>
    <cellStyle name="20% - Accent1 2" xfId="3" xr:uid="{00000000-0005-0000-0000-000007000000}"/>
    <cellStyle name="20% - Accent1 3" xfId="4" xr:uid="{00000000-0005-0000-0000-000008000000}"/>
    <cellStyle name="20% - Accent1 4" xfId="5" xr:uid="{00000000-0005-0000-0000-000009000000}"/>
    <cellStyle name="20% - Accent2" xfId="6" xr:uid="{00000000-0005-0000-0000-00000A000000}"/>
    <cellStyle name="20% - Accent2 2" xfId="7" xr:uid="{00000000-0005-0000-0000-00000B000000}"/>
    <cellStyle name="20% - Accent2 3" xfId="8" xr:uid="{00000000-0005-0000-0000-00000C000000}"/>
    <cellStyle name="20% - Accent3" xfId="9" xr:uid="{00000000-0005-0000-0000-00000D000000}"/>
    <cellStyle name="20% - Accent3 2" xfId="10" xr:uid="{00000000-0005-0000-0000-00000E000000}"/>
    <cellStyle name="20% - Accent3 3" xfId="11" xr:uid="{00000000-0005-0000-0000-00000F000000}"/>
    <cellStyle name="20% - Accent4" xfId="12" xr:uid="{00000000-0005-0000-0000-000010000000}"/>
    <cellStyle name="20% - Accent4 2" xfId="13" xr:uid="{00000000-0005-0000-0000-000011000000}"/>
    <cellStyle name="20% - Accent4 3" xfId="14" xr:uid="{00000000-0005-0000-0000-000012000000}"/>
    <cellStyle name="20% - Accent5" xfId="15" xr:uid="{00000000-0005-0000-0000-000013000000}"/>
    <cellStyle name="20% - Accent5 2" xfId="16" xr:uid="{00000000-0005-0000-0000-000014000000}"/>
    <cellStyle name="20% - Accent5 3" xfId="17" xr:uid="{00000000-0005-0000-0000-000015000000}"/>
    <cellStyle name="20% - Accent6" xfId="18" xr:uid="{00000000-0005-0000-0000-000016000000}"/>
    <cellStyle name="20% - Accent6 2" xfId="19" xr:uid="{00000000-0005-0000-0000-000017000000}"/>
    <cellStyle name="20% - Accent6 3" xfId="20" xr:uid="{00000000-0005-0000-0000-000018000000}"/>
    <cellStyle name="20% - Accent6 4" xfId="21" xr:uid="{00000000-0005-0000-0000-000019000000}"/>
    <cellStyle name="20% - akcent 1" xfId="22" xr:uid="{00000000-0005-0000-0000-00001A000000}"/>
    <cellStyle name="20% - akcent 1 2" xfId="23" xr:uid="{00000000-0005-0000-0000-00001B000000}"/>
    <cellStyle name="20% - akcent 1 3" xfId="24" xr:uid="{00000000-0005-0000-0000-00001C000000}"/>
    <cellStyle name="20% - akcent 1 4" xfId="25" xr:uid="{00000000-0005-0000-0000-00001D000000}"/>
    <cellStyle name="20% - akcent 2" xfId="26" xr:uid="{00000000-0005-0000-0000-00001E000000}"/>
    <cellStyle name="20% - akcent 2 2" xfId="27" xr:uid="{00000000-0005-0000-0000-00001F000000}"/>
    <cellStyle name="20% - akcent 2 3" xfId="28" xr:uid="{00000000-0005-0000-0000-000020000000}"/>
    <cellStyle name="20% - akcent 3" xfId="29" xr:uid="{00000000-0005-0000-0000-000021000000}"/>
    <cellStyle name="20% - akcent 3 2" xfId="30" xr:uid="{00000000-0005-0000-0000-000022000000}"/>
    <cellStyle name="20% - akcent 3 3" xfId="31" xr:uid="{00000000-0005-0000-0000-000023000000}"/>
    <cellStyle name="20% - akcent 4" xfId="32" xr:uid="{00000000-0005-0000-0000-000024000000}"/>
    <cellStyle name="20% - akcent 4 2" xfId="33" xr:uid="{00000000-0005-0000-0000-000025000000}"/>
    <cellStyle name="20% - akcent 4 3" xfId="34" xr:uid="{00000000-0005-0000-0000-000026000000}"/>
    <cellStyle name="20% - akcent 5" xfId="35" xr:uid="{00000000-0005-0000-0000-000027000000}"/>
    <cellStyle name="20% - akcent 5 2" xfId="36" xr:uid="{00000000-0005-0000-0000-000028000000}"/>
    <cellStyle name="20% - akcent 5 3" xfId="37" xr:uid="{00000000-0005-0000-0000-000029000000}"/>
    <cellStyle name="20% - akcent 6" xfId="38" xr:uid="{00000000-0005-0000-0000-00002A000000}"/>
    <cellStyle name="20% - akcent 6 2" xfId="39" xr:uid="{00000000-0005-0000-0000-00002B000000}"/>
    <cellStyle name="20% - akcent 6 3" xfId="40" xr:uid="{00000000-0005-0000-0000-00002C000000}"/>
    <cellStyle name="20% - akcent 6 4" xfId="41" xr:uid="{00000000-0005-0000-0000-00002D000000}"/>
    <cellStyle name="40% - Accent1" xfId="42" xr:uid="{00000000-0005-0000-0000-00002E000000}"/>
    <cellStyle name="40% - Accent1 2" xfId="43" xr:uid="{00000000-0005-0000-0000-00002F000000}"/>
    <cellStyle name="40% - Accent1 3" xfId="44" xr:uid="{00000000-0005-0000-0000-000030000000}"/>
    <cellStyle name="40% - Accent2" xfId="45" xr:uid="{00000000-0005-0000-0000-000031000000}"/>
    <cellStyle name="40% - Accent2 2" xfId="46" xr:uid="{00000000-0005-0000-0000-000032000000}"/>
    <cellStyle name="40% - Accent2 3" xfId="47" xr:uid="{00000000-0005-0000-0000-000033000000}"/>
    <cellStyle name="40% - Accent3" xfId="48" xr:uid="{00000000-0005-0000-0000-000034000000}"/>
    <cellStyle name="40% - Accent3 2" xfId="49" xr:uid="{00000000-0005-0000-0000-000035000000}"/>
    <cellStyle name="40% - Accent3 3" xfId="50" xr:uid="{00000000-0005-0000-0000-000036000000}"/>
    <cellStyle name="40% - Accent3 4" xfId="51" xr:uid="{00000000-0005-0000-0000-000037000000}"/>
    <cellStyle name="40% - Accent4" xfId="52" xr:uid="{00000000-0005-0000-0000-000038000000}"/>
    <cellStyle name="40% - Accent4 2" xfId="53" xr:uid="{00000000-0005-0000-0000-000039000000}"/>
    <cellStyle name="40% - Accent4 3" xfId="54" xr:uid="{00000000-0005-0000-0000-00003A000000}"/>
    <cellStyle name="40% - Accent5" xfId="55" xr:uid="{00000000-0005-0000-0000-00003B000000}"/>
    <cellStyle name="40% - Accent5 2" xfId="56" xr:uid="{00000000-0005-0000-0000-00003C000000}"/>
    <cellStyle name="40% - Accent5 3" xfId="57" xr:uid="{00000000-0005-0000-0000-00003D000000}"/>
    <cellStyle name="40% - Accent6" xfId="58" xr:uid="{00000000-0005-0000-0000-00003E000000}"/>
    <cellStyle name="40% - Accent6 2" xfId="59" xr:uid="{00000000-0005-0000-0000-00003F000000}"/>
    <cellStyle name="40% - Accent6 3" xfId="60" xr:uid="{00000000-0005-0000-0000-000040000000}"/>
    <cellStyle name="40% - akcent 1" xfId="61" xr:uid="{00000000-0005-0000-0000-000041000000}"/>
    <cellStyle name="40% - akcent 1 2" xfId="62" xr:uid="{00000000-0005-0000-0000-000042000000}"/>
    <cellStyle name="40% - akcent 1 3" xfId="63" xr:uid="{00000000-0005-0000-0000-000043000000}"/>
    <cellStyle name="40% - akcent 2" xfId="64" xr:uid="{00000000-0005-0000-0000-000044000000}"/>
    <cellStyle name="40% - akcent 2 2" xfId="65" xr:uid="{00000000-0005-0000-0000-000045000000}"/>
    <cellStyle name="40% - akcent 2 3" xfId="66" xr:uid="{00000000-0005-0000-0000-000046000000}"/>
    <cellStyle name="40% - akcent 3" xfId="67" xr:uid="{00000000-0005-0000-0000-000047000000}"/>
    <cellStyle name="40% - akcent 3 2" xfId="68" xr:uid="{00000000-0005-0000-0000-000048000000}"/>
    <cellStyle name="40% - akcent 3 3" xfId="69" xr:uid="{00000000-0005-0000-0000-000049000000}"/>
    <cellStyle name="40% - akcent 3 4" xfId="70" xr:uid="{00000000-0005-0000-0000-00004A000000}"/>
    <cellStyle name="40% - akcent 4" xfId="71" xr:uid="{00000000-0005-0000-0000-00004B000000}"/>
    <cellStyle name="40% - akcent 4 2" xfId="72" xr:uid="{00000000-0005-0000-0000-00004C000000}"/>
    <cellStyle name="40% - akcent 4 3" xfId="73" xr:uid="{00000000-0005-0000-0000-00004D000000}"/>
    <cellStyle name="40% - akcent 5" xfId="74" xr:uid="{00000000-0005-0000-0000-00004E000000}"/>
    <cellStyle name="40% - akcent 5 2" xfId="75" xr:uid="{00000000-0005-0000-0000-00004F000000}"/>
    <cellStyle name="40% - akcent 5 3" xfId="76" xr:uid="{00000000-0005-0000-0000-000050000000}"/>
    <cellStyle name="40% - akcent 6" xfId="77" xr:uid="{00000000-0005-0000-0000-000051000000}"/>
    <cellStyle name="40% - akcent 6 2" xfId="78" xr:uid="{00000000-0005-0000-0000-000052000000}"/>
    <cellStyle name="40% - akcent 6 3" xfId="79" xr:uid="{00000000-0005-0000-0000-000053000000}"/>
    <cellStyle name="60% - Accent1" xfId="80" xr:uid="{00000000-0005-0000-0000-000054000000}"/>
    <cellStyle name="60% - Accent1 2" xfId="81" xr:uid="{00000000-0005-0000-0000-000055000000}"/>
    <cellStyle name="60% - Accent1 3" xfId="82" xr:uid="{00000000-0005-0000-0000-000056000000}"/>
    <cellStyle name="60% - Accent2" xfId="83" xr:uid="{00000000-0005-0000-0000-000057000000}"/>
    <cellStyle name="60% - Accent2 2" xfId="84" xr:uid="{00000000-0005-0000-0000-000058000000}"/>
    <cellStyle name="60% - Accent2 3" xfId="85" xr:uid="{00000000-0005-0000-0000-000059000000}"/>
    <cellStyle name="60% - Accent3" xfId="86" xr:uid="{00000000-0005-0000-0000-00005A000000}"/>
    <cellStyle name="60% - Accent3 2" xfId="87" xr:uid="{00000000-0005-0000-0000-00005B000000}"/>
    <cellStyle name="60% - Accent3 3" xfId="88" xr:uid="{00000000-0005-0000-0000-00005C000000}"/>
    <cellStyle name="60% - Accent3 4" xfId="89" xr:uid="{00000000-0005-0000-0000-00005D000000}"/>
    <cellStyle name="60% - Accent4" xfId="90" xr:uid="{00000000-0005-0000-0000-00005E000000}"/>
    <cellStyle name="60% - Accent4 2" xfId="91" xr:uid="{00000000-0005-0000-0000-00005F000000}"/>
    <cellStyle name="60% - Accent4 3" xfId="92" xr:uid="{00000000-0005-0000-0000-000060000000}"/>
    <cellStyle name="60% - Accent5" xfId="93" xr:uid="{00000000-0005-0000-0000-000061000000}"/>
    <cellStyle name="60% - Accent5 2" xfId="94" xr:uid="{00000000-0005-0000-0000-000062000000}"/>
    <cellStyle name="60% - Accent5 3" xfId="95" xr:uid="{00000000-0005-0000-0000-000063000000}"/>
    <cellStyle name="60% - Accent6" xfId="96" xr:uid="{00000000-0005-0000-0000-000064000000}"/>
    <cellStyle name="60% - Accent6 2" xfId="97" xr:uid="{00000000-0005-0000-0000-000065000000}"/>
    <cellStyle name="60% - Accent6 3" xfId="98" xr:uid="{00000000-0005-0000-0000-000066000000}"/>
    <cellStyle name="60% - akcent 1" xfId="99" xr:uid="{00000000-0005-0000-0000-000067000000}"/>
    <cellStyle name="60% - akcent 1 2" xfId="100" xr:uid="{00000000-0005-0000-0000-000068000000}"/>
    <cellStyle name="60% - akcent 1 3" xfId="101" xr:uid="{00000000-0005-0000-0000-000069000000}"/>
    <cellStyle name="60% - akcent 2" xfId="102" xr:uid="{00000000-0005-0000-0000-00006A000000}"/>
    <cellStyle name="60% - akcent 2 2" xfId="103" xr:uid="{00000000-0005-0000-0000-00006B000000}"/>
    <cellStyle name="60% - akcent 2 3" xfId="104" xr:uid="{00000000-0005-0000-0000-00006C000000}"/>
    <cellStyle name="60% - akcent 3" xfId="105" xr:uid="{00000000-0005-0000-0000-00006D000000}"/>
    <cellStyle name="60% - akcent 3 2" xfId="106" xr:uid="{00000000-0005-0000-0000-00006E000000}"/>
    <cellStyle name="60% - akcent 3 3" xfId="107" xr:uid="{00000000-0005-0000-0000-00006F000000}"/>
    <cellStyle name="60% - akcent 3 4" xfId="108" xr:uid="{00000000-0005-0000-0000-000070000000}"/>
    <cellStyle name="60% - akcent 4" xfId="109" xr:uid="{00000000-0005-0000-0000-000071000000}"/>
    <cellStyle name="60% - akcent 4 2" xfId="110" xr:uid="{00000000-0005-0000-0000-000072000000}"/>
    <cellStyle name="60% - akcent 4 3" xfId="111" xr:uid="{00000000-0005-0000-0000-000073000000}"/>
    <cellStyle name="60% - akcent 5" xfId="112" xr:uid="{00000000-0005-0000-0000-000074000000}"/>
    <cellStyle name="60% - akcent 5 2" xfId="113" xr:uid="{00000000-0005-0000-0000-000075000000}"/>
    <cellStyle name="60% - akcent 5 3" xfId="114" xr:uid="{00000000-0005-0000-0000-000076000000}"/>
    <cellStyle name="60% - akcent 6" xfId="115" xr:uid="{00000000-0005-0000-0000-000077000000}"/>
    <cellStyle name="60% - akcent 6 2" xfId="116" xr:uid="{00000000-0005-0000-0000-000078000000}"/>
    <cellStyle name="60% - akcent 6 3" xfId="117" xr:uid="{00000000-0005-0000-0000-000079000000}"/>
    <cellStyle name="Accent 1 5" xfId="118" xr:uid="{00000000-0005-0000-0000-00007A000000}"/>
    <cellStyle name="Accent 1 6" xfId="119" xr:uid="{00000000-0005-0000-0000-00007B000000}"/>
    <cellStyle name="Accent 2 6" xfId="120" xr:uid="{00000000-0005-0000-0000-00007C000000}"/>
    <cellStyle name="Accent 2 7" xfId="121" xr:uid="{00000000-0005-0000-0000-00007D000000}"/>
    <cellStyle name="Accent 3 7" xfId="122" xr:uid="{00000000-0005-0000-0000-00007E000000}"/>
    <cellStyle name="Accent 3 7 2" xfId="123" xr:uid="{00000000-0005-0000-0000-00007F000000}"/>
    <cellStyle name="Accent 3 8" xfId="124" xr:uid="{00000000-0005-0000-0000-000080000000}"/>
    <cellStyle name="Accent 4" xfId="125" xr:uid="{00000000-0005-0000-0000-000081000000}"/>
    <cellStyle name="Accent 5" xfId="126" xr:uid="{00000000-0005-0000-0000-000082000000}"/>
    <cellStyle name="Accent1" xfId="127" xr:uid="{00000000-0005-0000-0000-000083000000}"/>
    <cellStyle name="Accent1 2" xfId="128" xr:uid="{00000000-0005-0000-0000-000084000000}"/>
    <cellStyle name="Accent1 3" xfId="129" xr:uid="{00000000-0005-0000-0000-000085000000}"/>
    <cellStyle name="Accent2" xfId="130" xr:uid="{00000000-0005-0000-0000-000086000000}"/>
    <cellStyle name="Accent2 2" xfId="131" xr:uid="{00000000-0005-0000-0000-000087000000}"/>
    <cellStyle name="Accent2 3" xfId="132" xr:uid="{00000000-0005-0000-0000-000088000000}"/>
    <cellStyle name="Accent3" xfId="133" xr:uid="{00000000-0005-0000-0000-000089000000}"/>
    <cellStyle name="Accent3 2" xfId="134" xr:uid="{00000000-0005-0000-0000-00008A000000}"/>
    <cellStyle name="Accent3 3" xfId="135" xr:uid="{00000000-0005-0000-0000-00008B000000}"/>
    <cellStyle name="Accent3 4" xfId="136" xr:uid="{00000000-0005-0000-0000-00008C000000}"/>
    <cellStyle name="Accent4" xfId="137" xr:uid="{00000000-0005-0000-0000-00008D000000}"/>
    <cellStyle name="Accent4 2" xfId="138" xr:uid="{00000000-0005-0000-0000-00008E000000}"/>
    <cellStyle name="Accent4 3" xfId="139" xr:uid="{00000000-0005-0000-0000-00008F000000}"/>
    <cellStyle name="Accent5" xfId="140" xr:uid="{00000000-0005-0000-0000-000090000000}"/>
    <cellStyle name="Accent5 2" xfId="141" xr:uid="{00000000-0005-0000-0000-000091000000}"/>
    <cellStyle name="Accent5 3" xfId="142" xr:uid="{00000000-0005-0000-0000-000092000000}"/>
    <cellStyle name="Accent6" xfId="143" xr:uid="{00000000-0005-0000-0000-000093000000}"/>
    <cellStyle name="Accent6 2" xfId="144" xr:uid="{00000000-0005-0000-0000-000094000000}"/>
    <cellStyle name="Accent6 3" xfId="145" xr:uid="{00000000-0005-0000-0000-000095000000}"/>
    <cellStyle name="Akcent 1 2" xfId="146" xr:uid="{00000000-0005-0000-0000-000096000000}"/>
    <cellStyle name="Akcent 1 2 2" xfId="147" xr:uid="{00000000-0005-0000-0000-000097000000}"/>
    <cellStyle name="Akcent 1 2 3" xfId="148" xr:uid="{00000000-0005-0000-0000-000098000000}"/>
    <cellStyle name="Akcent 2 2" xfId="149" xr:uid="{00000000-0005-0000-0000-000099000000}"/>
    <cellStyle name="Akcent 2 2 2" xfId="150" xr:uid="{00000000-0005-0000-0000-00009A000000}"/>
    <cellStyle name="Akcent 2 2 3" xfId="151" xr:uid="{00000000-0005-0000-0000-00009B000000}"/>
    <cellStyle name="Akcent 3 2" xfId="152" xr:uid="{00000000-0005-0000-0000-00009C000000}"/>
    <cellStyle name="Akcent 3 2 2" xfId="153" xr:uid="{00000000-0005-0000-0000-00009D000000}"/>
    <cellStyle name="Akcent 3 2 3" xfId="154" xr:uid="{00000000-0005-0000-0000-00009E000000}"/>
    <cellStyle name="Akcent 3 2 4" xfId="155" xr:uid="{00000000-0005-0000-0000-00009F000000}"/>
    <cellStyle name="Akcent 4 2" xfId="156" xr:uid="{00000000-0005-0000-0000-0000A0000000}"/>
    <cellStyle name="Akcent 4 2 2" xfId="157" xr:uid="{00000000-0005-0000-0000-0000A1000000}"/>
    <cellStyle name="Akcent 4 2 3" xfId="158" xr:uid="{00000000-0005-0000-0000-0000A2000000}"/>
    <cellStyle name="Akcent 5 2" xfId="159" xr:uid="{00000000-0005-0000-0000-0000A3000000}"/>
    <cellStyle name="Akcent 5 2 2" xfId="160" xr:uid="{00000000-0005-0000-0000-0000A4000000}"/>
    <cellStyle name="Akcent 5 2 3" xfId="161" xr:uid="{00000000-0005-0000-0000-0000A5000000}"/>
    <cellStyle name="Akcent 6 2" xfId="162" xr:uid="{00000000-0005-0000-0000-0000A6000000}"/>
    <cellStyle name="Akcent 6 2 2" xfId="163" xr:uid="{00000000-0005-0000-0000-0000A7000000}"/>
    <cellStyle name="Akcent 6 2 3" xfId="164" xr:uid="{00000000-0005-0000-0000-0000A8000000}"/>
    <cellStyle name="Bad 8" xfId="165" xr:uid="{00000000-0005-0000-0000-0000A9000000}"/>
    <cellStyle name="Bad 8 2" xfId="166" xr:uid="{00000000-0005-0000-0000-0000AA000000}"/>
    <cellStyle name="Bad 9" xfId="167" xr:uid="{00000000-0005-0000-0000-0000AB000000}"/>
    <cellStyle name="Calculation" xfId="168" xr:uid="{00000000-0005-0000-0000-0000AC000000}"/>
    <cellStyle name="Calculation 2" xfId="169" xr:uid="{00000000-0005-0000-0000-0000AD000000}"/>
    <cellStyle name="Calculation 3" xfId="170" xr:uid="{00000000-0005-0000-0000-0000AE000000}"/>
    <cellStyle name="Check Cell" xfId="171" xr:uid="{00000000-0005-0000-0000-0000AF000000}"/>
    <cellStyle name="Check Cell 2" xfId="172" xr:uid="{00000000-0005-0000-0000-0000B0000000}"/>
    <cellStyle name="Check Cell 3" xfId="173" xr:uid="{00000000-0005-0000-0000-0000B1000000}"/>
    <cellStyle name="Dziesiętny 2" xfId="174" xr:uid="{00000000-0005-0000-0000-0000B2000000}"/>
    <cellStyle name="Error 10" xfId="175" xr:uid="{00000000-0005-0000-0000-0000B3000000}"/>
    <cellStyle name="Error 9" xfId="176" xr:uid="{00000000-0005-0000-0000-0000B4000000}"/>
    <cellStyle name="Explanatory Text" xfId="177" xr:uid="{00000000-0005-0000-0000-0000B5000000}"/>
    <cellStyle name="Explanatory Text 2" xfId="178" xr:uid="{00000000-0005-0000-0000-0000B6000000}"/>
    <cellStyle name="Explanatory Text 3" xfId="179" xr:uid="{00000000-0005-0000-0000-0000B7000000}"/>
    <cellStyle name="Footnote 10" xfId="180" xr:uid="{00000000-0005-0000-0000-0000B8000000}"/>
    <cellStyle name="Footnote 11" xfId="181" xr:uid="{00000000-0005-0000-0000-0000B9000000}"/>
    <cellStyle name="Good 11" xfId="182" xr:uid="{00000000-0005-0000-0000-0000BA000000}"/>
    <cellStyle name="Good 12" xfId="183" xr:uid="{00000000-0005-0000-0000-0000BB000000}"/>
    <cellStyle name="Heading 1 12" xfId="184" xr:uid="{00000000-0005-0000-0000-0000BC000000}"/>
    <cellStyle name="Heading 1 13" xfId="185" xr:uid="{00000000-0005-0000-0000-0000BD000000}"/>
    <cellStyle name="Heading 2 13" xfId="186" xr:uid="{00000000-0005-0000-0000-0000BE000000}"/>
    <cellStyle name="Heading 2 14" xfId="187" xr:uid="{00000000-0005-0000-0000-0000BF000000}"/>
    <cellStyle name="Heading 3" xfId="188" xr:uid="{00000000-0005-0000-0000-0000C0000000}"/>
    <cellStyle name="Heading 3 2" xfId="189" xr:uid="{00000000-0005-0000-0000-0000C1000000}"/>
    <cellStyle name="Heading 3 3" xfId="190" xr:uid="{00000000-0005-0000-0000-0000C2000000}"/>
    <cellStyle name="Heading 4" xfId="191" xr:uid="{00000000-0005-0000-0000-0000C3000000}"/>
    <cellStyle name="Heading 4 2" xfId="192" xr:uid="{00000000-0005-0000-0000-0000C4000000}"/>
    <cellStyle name="Heading 4 3" xfId="193" xr:uid="{00000000-0005-0000-0000-0000C5000000}"/>
    <cellStyle name="Hyperlink 14" xfId="194" xr:uid="{00000000-0005-0000-0000-0000C6000000}"/>
    <cellStyle name="Hyperlink 15" xfId="195" xr:uid="{00000000-0005-0000-0000-0000C7000000}"/>
    <cellStyle name="Komórka zaznaczona 2" xfId="196" xr:uid="{00000000-0005-0000-0000-0000C8000000}"/>
    <cellStyle name="Komórka zaznaczona 2 2" xfId="197" xr:uid="{00000000-0005-0000-0000-0000C9000000}"/>
    <cellStyle name="Komórka zaznaczona 2 3" xfId="198" xr:uid="{00000000-0005-0000-0000-0000CA000000}"/>
    <cellStyle name="Nagłówek 1 2" xfId="199" xr:uid="{00000000-0005-0000-0000-0000CB000000}"/>
    <cellStyle name="Nagłówek 1 2 2" xfId="200" xr:uid="{00000000-0005-0000-0000-0000CC000000}"/>
    <cellStyle name="Nagłówek 1 2 3" xfId="201" xr:uid="{00000000-0005-0000-0000-0000CD000000}"/>
    <cellStyle name="Nagłówek 2 2" xfId="202" xr:uid="{00000000-0005-0000-0000-0000CE000000}"/>
    <cellStyle name="Nagłówek 2 2 2" xfId="203" xr:uid="{00000000-0005-0000-0000-0000CF000000}"/>
    <cellStyle name="Nagłówek 2 2 3" xfId="204" xr:uid="{00000000-0005-0000-0000-0000D0000000}"/>
    <cellStyle name="Nagłówek 3 2" xfId="205" xr:uid="{00000000-0005-0000-0000-0000D1000000}"/>
    <cellStyle name="Nagłówek 3 2 2" xfId="206" xr:uid="{00000000-0005-0000-0000-0000D2000000}"/>
    <cellStyle name="Nagłówek 3 2 3" xfId="207" xr:uid="{00000000-0005-0000-0000-0000D3000000}"/>
    <cellStyle name="Nagłówek 4 2" xfId="208" xr:uid="{00000000-0005-0000-0000-0000D4000000}"/>
    <cellStyle name="Nagłówek 4 2 2" xfId="209" xr:uid="{00000000-0005-0000-0000-0000D5000000}"/>
    <cellStyle name="Nagłówek 4 2 3" xfId="210" xr:uid="{00000000-0005-0000-0000-0000D6000000}"/>
    <cellStyle name="Neutral 15" xfId="211" xr:uid="{00000000-0005-0000-0000-0000D7000000}"/>
    <cellStyle name="Neutral 16" xfId="212" xr:uid="{00000000-0005-0000-0000-0000D8000000}"/>
    <cellStyle name="Neutralne" xfId="213" xr:uid="{00000000-0005-0000-0000-0000D9000000}"/>
    <cellStyle name="Neutralne 2" xfId="214" xr:uid="{00000000-0005-0000-0000-0000DA000000}"/>
    <cellStyle name="Neutralne 3" xfId="215" xr:uid="{00000000-0005-0000-0000-0000DB000000}"/>
    <cellStyle name="Normal 2" xfId="216" xr:uid="{00000000-0005-0000-0000-0000DC000000}"/>
    <cellStyle name="Normal 2 2" xfId="217" xr:uid="{00000000-0005-0000-0000-0000DD000000}"/>
    <cellStyle name="Normal 2 3" xfId="218" xr:uid="{00000000-0005-0000-0000-0000DE000000}"/>
    <cellStyle name="Normalny" xfId="0" builtinId="0"/>
    <cellStyle name="Normalny 2" xfId="219" xr:uid="{00000000-0005-0000-0000-0000DF000000}"/>
    <cellStyle name="Normalny 2 2" xfId="220" xr:uid="{00000000-0005-0000-0000-0000E0000000}"/>
    <cellStyle name="Normalny 2 3" xfId="221" xr:uid="{00000000-0005-0000-0000-0000E1000000}"/>
    <cellStyle name="Normalny 2 4" xfId="222" xr:uid="{00000000-0005-0000-0000-0000E2000000}"/>
    <cellStyle name="Normalny 3" xfId="223" xr:uid="{00000000-0005-0000-0000-0000E3000000}"/>
    <cellStyle name="Normalny 3 2" xfId="224" xr:uid="{00000000-0005-0000-0000-0000E4000000}"/>
    <cellStyle name="Normalny 3 3" xfId="225" xr:uid="{00000000-0005-0000-0000-0000E5000000}"/>
    <cellStyle name="Normalny 4" xfId="226" xr:uid="{00000000-0005-0000-0000-0000E6000000}"/>
    <cellStyle name="Normalny 5" xfId="227" xr:uid="{00000000-0005-0000-0000-0000E7000000}"/>
    <cellStyle name="Normalny 6" xfId="228" xr:uid="{00000000-0005-0000-0000-0000E8000000}"/>
    <cellStyle name="Normalny 7" xfId="229" xr:uid="{00000000-0005-0000-0000-0000E9000000}"/>
    <cellStyle name="Note 16" xfId="230" xr:uid="{00000000-0005-0000-0000-0000EA000000}"/>
    <cellStyle name="Note 17" xfId="231" xr:uid="{00000000-0005-0000-0000-0000EB000000}"/>
    <cellStyle name="Obliczenia 2" xfId="232" xr:uid="{00000000-0005-0000-0000-0000EC000000}"/>
    <cellStyle name="Obliczenia 2 2" xfId="233" xr:uid="{00000000-0005-0000-0000-0000ED000000}"/>
    <cellStyle name="Obliczenia 2 3" xfId="234" xr:uid="{00000000-0005-0000-0000-0000EE000000}"/>
    <cellStyle name="Procentowy 2" xfId="235" xr:uid="{00000000-0005-0000-0000-0000EF000000}"/>
    <cellStyle name="Result" xfId="236" xr:uid="{00000000-0005-0000-0000-0000F0000000}"/>
    <cellStyle name="Result 2" xfId="237" xr:uid="{00000000-0005-0000-0000-0000F1000000}"/>
    <cellStyle name="Result 3" xfId="238" xr:uid="{00000000-0005-0000-0000-0000F2000000}"/>
    <cellStyle name="Status 17" xfId="239" xr:uid="{00000000-0005-0000-0000-0000F3000000}"/>
    <cellStyle name="Status 18" xfId="240" xr:uid="{00000000-0005-0000-0000-0000F4000000}"/>
    <cellStyle name="Tekst objaśnienia 2" xfId="241" xr:uid="{00000000-0005-0000-0000-0000F5000000}"/>
    <cellStyle name="Tekst objaśnienia 2 2" xfId="242" xr:uid="{00000000-0005-0000-0000-0000F6000000}"/>
    <cellStyle name="Tekst objaśnienia 2 3" xfId="243" xr:uid="{00000000-0005-0000-0000-0000F7000000}"/>
    <cellStyle name="Text 18" xfId="244" xr:uid="{00000000-0005-0000-0000-0000F8000000}"/>
    <cellStyle name="Text 19" xfId="245" xr:uid="{00000000-0005-0000-0000-0000F9000000}"/>
    <cellStyle name="Title" xfId="246" xr:uid="{00000000-0005-0000-0000-0000FA000000}"/>
    <cellStyle name="Title 2" xfId="247" xr:uid="{00000000-0005-0000-0000-0000FB000000}"/>
    <cellStyle name="Title 3" xfId="248" xr:uid="{00000000-0005-0000-0000-0000FC000000}"/>
    <cellStyle name="Tytuł 2" xfId="249" xr:uid="{00000000-0005-0000-0000-0000FD000000}"/>
    <cellStyle name="Tytuł 2 2" xfId="250" xr:uid="{00000000-0005-0000-0000-0000FE000000}"/>
    <cellStyle name="Tytuł 2 3" xfId="251" xr:uid="{00000000-0005-0000-0000-0000FF000000}"/>
    <cellStyle name="Uwaga 2" xfId="252" xr:uid="{00000000-0005-0000-0000-000000010000}"/>
    <cellStyle name="Uwaga 2 2" xfId="253" xr:uid="{00000000-0005-0000-0000-000001010000}"/>
    <cellStyle name="Uwaga 2 3" xfId="254" xr:uid="{00000000-0005-0000-0000-000002010000}"/>
    <cellStyle name="Walutowy" xfId="1" builtinId="4"/>
    <cellStyle name="Walutowy 2" xfId="255" xr:uid="{00000000-0005-0000-0000-000003010000}"/>
    <cellStyle name="Walutowy 2 2" xfId="256" xr:uid="{00000000-0005-0000-0000-000004010000}"/>
    <cellStyle name="Walutowy 2 2 2" xfId="257" xr:uid="{00000000-0005-0000-0000-000005010000}"/>
    <cellStyle name="Walutowy 2 3" xfId="258" xr:uid="{00000000-0005-0000-0000-000006010000}"/>
    <cellStyle name="Walutowy 2 4" xfId="259" xr:uid="{00000000-0005-0000-0000-000007010000}"/>
    <cellStyle name="Walutowy 2 5" xfId="260" xr:uid="{00000000-0005-0000-0000-000008010000}"/>
    <cellStyle name="Walutowy 3" xfId="261" xr:uid="{00000000-0005-0000-0000-000009010000}"/>
    <cellStyle name="Walutowy 3 2" xfId="262" xr:uid="{00000000-0005-0000-0000-00000A010000}"/>
    <cellStyle name="Walutowy 4" xfId="263" xr:uid="{00000000-0005-0000-0000-00000B010000}"/>
    <cellStyle name="Walutowy 4 2" xfId="264" xr:uid="{00000000-0005-0000-0000-00000C010000}"/>
    <cellStyle name="Walutowy 5" xfId="265" xr:uid="{00000000-0005-0000-0000-00000D010000}"/>
    <cellStyle name="Walutowy 6" xfId="266" xr:uid="{00000000-0005-0000-0000-00000E010000}"/>
    <cellStyle name="Warning 19" xfId="267" xr:uid="{00000000-0005-0000-0000-00000F010000}"/>
    <cellStyle name="Warning 20" xfId="268" xr:uid="{00000000-0005-0000-0000-000010010000}"/>
    <cellStyle name="Złe" xfId="269" xr:uid="{00000000-0005-0000-0000-000011010000}"/>
    <cellStyle name="Złe 2" xfId="270" xr:uid="{00000000-0005-0000-0000-000012010000}"/>
    <cellStyle name="Złe 3" xfId="271" xr:uid="{00000000-0005-0000-0000-000013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CCCC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A6A6A6"/>
      <rgbColor rgb="FFC921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BDBDB"/>
      <rgbColor rgb="FF00FFFF"/>
      <rgbColor rgb="FF800080"/>
      <rgbColor rgb="FF800000"/>
      <rgbColor rgb="FF0070C0"/>
      <rgbColor rgb="FF0033CC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D9D9D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Przetargi\!!WA&#379;NE%20DOKUMENTY\!CENY%20SPRZ&#280;TU\Cennik%20DiaHem\2023\2023.04.20_FORMATKA%20KURSU%20DO%20OFERT%20(ENDUSER%202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KA"/>
      <sheetName val="DANE"/>
      <sheetName val="REF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2"/>
  <sheetViews>
    <sheetView tabSelected="1" topLeftCell="A23" zoomScaleNormal="100" workbookViewId="0">
      <selection activeCell="N37" sqref="N37"/>
    </sheetView>
  </sheetViews>
  <sheetFormatPr defaultColWidth="9.140625" defaultRowHeight="12.75"/>
  <cols>
    <col min="1" max="1" width="3.5703125" style="4" customWidth="1"/>
    <col min="2" max="2" width="44.42578125" style="4" customWidth="1"/>
    <col min="3" max="3" width="10.85546875" style="5" customWidth="1"/>
    <col min="4" max="4" width="9.42578125" style="5" customWidth="1"/>
    <col min="5" max="5" width="10" style="6" customWidth="1"/>
    <col min="6" max="6" width="12.28515625" style="7" customWidth="1"/>
    <col min="7" max="7" width="12.140625" style="7" customWidth="1"/>
    <col min="8" max="8" width="7.28515625" style="7" customWidth="1"/>
    <col min="9" max="9" width="12.140625" style="7" customWidth="1"/>
    <col min="10" max="10" width="15" style="4" customWidth="1"/>
    <col min="11" max="11" width="14.5703125" style="4" customWidth="1"/>
    <col min="12" max="12" width="12.140625" style="4" customWidth="1"/>
    <col min="13" max="13" width="11.85546875" style="4" customWidth="1"/>
    <col min="14" max="14" width="10" style="4" customWidth="1"/>
    <col min="15" max="15" width="7.7109375" style="4" customWidth="1"/>
    <col min="16" max="16" width="7.5703125" style="8" customWidth="1"/>
    <col min="17" max="17" width="9.140625" style="4"/>
    <col min="18" max="18" width="7.28515625" style="4" customWidth="1"/>
    <col min="19" max="19" width="7.140625" style="4" customWidth="1"/>
    <col min="20" max="20" width="10" style="4" customWidth="1"/>
    <col min="21" max="21" width="9.140625" style="4"/>
    <col min="22" max="22" width="13.140625" style="9" customWidth="1"/>
    <col min="23" max="23" width="7.85546875" style="9" customWidth="1"/>
    <col min="24" max="24" width="10.5703125" style="9" customWidth="1"/>
    <col min="25" max="25" width="11.85546875" style="9" customWidth="1"/>
    <col min="26" max="1024" width="9.140625" style="9"/>
    <col min="1025" max="16384" width="9.140625" style="31"/>
  </cols>
  <sheetData>
    <row r="1" spans="1:25" ht="50.25" customHeight="1">
      <c r="A1" s="120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25" ht="25.15" customHeight="1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25" s="11" customFormat="1" ht="39" customHeight="1">
      <c r="A3" s="109" t="s">
        <v>0</v>
      </c>
      <c r="B3" s="111" t="s">
        <v>1</v>
      </c>
      <c r="C3" s="113" t="s">
        <v>42</v>
      </c>
      <c r="D3" s="50" t="s">
        <v>47</v>
      </c>
      <c r="E3" s="46" t="s">
        <v>48</v>
      </c>
      <c r="F3" s="51" t="s">
        <v>49</v>
      </c>
      <c r="G3" s="47" t="s">
        <v>3</v>
      </c>
      <c r="H3" s="48" t="s">
        <v>2</v>
      </c>
      <c r="I3" s="47" t="s">
        <v>4</v>
      </c>
      <c r="J3" s="47" t="s">
        <v>41</v>
      </c>
      <c r="K3" s="46" t="s">
        <v>5</v>
      </c>
      <c r="L3" s="46" t="s">
        <v>6</v>
      </c>
      <c r="P3" s="12"/>
    </row>
    <row r="4" spans="1:25" s="11" customFormat="1" ht="22.5" customHeight="1">
      <c r="A4" s="110"/>
      <c r="B4" s="112"/>
      <c r="C4" s="114"/>
      <c r="D4" s="95" t="s">
        <v>52</v>
      </c>
      <c r="E4" s="96"/>
      <c r="F4" s="96"/>
      <c r="G4" s="96"/>
      <c r="H4" s="96"/>
      <c r="I4" s="96"/>
      <c r="J4" s="96"/>
      <c r="K4" s="96"/>
      <c r="L4" s="97"/>
      <c r="P4" s="12"/>
    </row>
    <row r="5" spans="1:25" s="11" customFormat="1" ht="27" customHeight="1">
      <c r="A5" s="54" t="s">
        <v>7</v>
      </c>
      <c r="B5" s="101" t="s">
        <v>8</v>
      </c>
      <c r="C5" s="102"/>
      <c r="D5" s="102"/>
      <c r="E5" s="102"/>
      <c r="F5" s="102"/>
      <c r="G5" s="102"/>
      <c r="H5" s="102"/>
      <c r="I5" s="102"/>
      <c r="J5" s="102"/>
      <c r="K5" s="102"/>
      <c r="L5" s="103"/>
      <c r="P5" s="12"/>
    </row>
    <row r="6" spans="1:25" s="19" customFormat="1" ht="31.5" customHeight="1">
      <c r="A6" s="2">
        <v>1</v>
      </c>
      <c r="B6" s="20" t="s">
        <v>9</v>
      </c>
      <c r="C6" s="56">
        <v>37440</v>
      </c>
      <c r="D6" s="76"/>
      <c r="E6" s="73"/>
      <c r="F6" s="77"/>
      <c r="G6" s="72">
        <f t="shared" ref="G6:G36" si="0">E6*F6</f>
        <v>0</v>
      </c>
      <c r="H6" s="71"/>
      <c r="I6" s="72">
        <f>ROUND(G6*H6/100,2)+G6</f>
        <v>0</v>
      </c>
      <c r="J6" s="41"/>
      <c r="K6" s="20"/>
      <c r="L6" s="1"/>
      <c r="M6" s="14"/>
      <c r="N6" s="14"/>
      <c r="O6" s="15"/>
      <c r="P6" s="16"/>
      <c r="Q6" s="10"/>
      <c r="R6" s="17"/>
      <c r="S6" s="17"/>
      <c r="T6" s="17"/>
      <c r="U6" s="18"/>
      <c r="V6" s="18"/>
      <c r="W6" s="18"/>
      <c r="X6" s="18"/>
      <c r="Y6" s="18"/>
    </row>
    <row r="7" spans="1:25" s="19" customFormat="1" ht="32.25" customHeight="1">
      <c r="A7" s="2">
        <v>2</v>
      </c>
      <c r="B7" s="20" t="s">
        <v>10</v>
      </c>
      <c r="C7" s="57">
        <v>384</v>
      </c>
      <c r="D7" s="78"/>
      <c r="E7" s="73"/>
      <c r="F7" s="79"/>
      <c r="G7" s="72">
        <f t="shared" si="0"/>
        <v>0</v>
      </c>
      <c r="H7" s="71"/>
      <c r="I7" s="72">
        <f t="shared" ref="I7:I44" si="1">ROUND(G7*H7/100,2)+G7</f>
        <v>0</v>
      </c>
      <c r="J7" s="41"/>
      <c r="K7" s="20"/>
      <c r="L7" s="1"/>
      <c r="M7" s="14"/>
      <c r="N7" s="14"/>
      <c r="O7" s="17"/>
      <c r="P7" s="16"/>
      <c r="Q7" s="10"/>
      <c r="R7" s="15"/>
      <c r="S7" s="17"/>
      <c r="T7" s="17"/>
      <c r="U7" s="18"/>
      <c r="V7" s="18"/>
      <c r="W7" s="18"/>
      <c r="X7" s="18"/>
      <c r="Y7" s="18"/>
    </row>
    <row r="8" spans="1:25" s="19" customFormat="1" ht="45.75" customHeight="1">
      <c r="A8" s="2">
        <v>3</v>
      </c>
      <c r="B8" s="20" t="s">
        <v>11</v>
      </c>
      <c r="C8" s="58">
        <v>64512</v>
      </c>
      <c r="D8" s="80"/>
      <c r="E8" s="73"/>
      <c r="F8" s="79"/>
      <c r="G8" s="72">
        <f t="shared" si="0"/>
        <v>0</v>
      </c>
      <c r="H8" s="71"/>
      <c r="I8" s="72">
        <f t="shared" si="1"/>
        <v>0</v>
      </c>
      <c r="J8" s="41"/>
      <c r="K8" s="20"/>
      <c r="L8" s="1"/>
      <c r="M8" s="14"/>
      <c r="N8" s="14"/>
      <c r="O8" s="17"/>
      <c r="P8" s="16"/>
      <c r="Q8" s="10"/>
      <c r="R8" s="17"/>
      <c r="S8" s="17"/>
      <c r="T8" s="17"/>
      <c r="U8" s="18"/>
      <c r="V8" s="18"/>
      <c r="W8" s="18"/>
      <c r="X8" s="18"/>
      <c r="Y8" s="18"/>
    </row>
    <row r="9" spans="1:25" s="19" customFormat="1" ht="25.5" customHeight="1">
      <c r="A9" s="2">
        <v>4</v>
      </c>
      <c r="B9" s="3" t="s">
        <v>12</v>
      </c>
      <c r="C9" s="57">
        <v>48384</v>
      </c>
      <c r="D9" s="78"/>
      <c r="E9" s="73"/>
      <c r="F9" s="79"/>
      <c r="G9" s="72">
        <f t="shared" si="0"/>
        <v>0</v>
      </c>
      <c r="H9" s="71"/>
      <c r="I9" s="72">
        <f t="shared" si="1"/>
        <v>0</v>
      </c>
      <c r="J9" s="41"/>
      <c r="K9" s="20"/>
      <c r="L9" s="1"/>
      <c r="M9" s="14"/>
      <c r="N9" s="14"/>
      <c r="O9" s="15"/>
      <c r="P9" s="21"/>
      <c r="Q9" s="15"/>
      <c r="R9" s="17"/>
      <c r="S9" s="17"/>
      <c r="T9" s="17"/>
      <c r="U9" s="18"/>
      <c r="V9" s="18"/>
      <c r="W9" s="18"/>
      <c r="X9" s="18"/>
      <c r="Y9" s="18"/>
    </row>
    <row r="10" spans="1:25" s="19" customFormat="1" ht="25.5" customHeight="1">
      <c r="A10" s="2">
        <v>5</v>
      </c>
      <c r="B10" s="3" t="s">
        <v>13</v>
      </c>
      <c r="C10" s="59">
        <v>16128</v>
      </c>
      <c r="D10" s="81"/>
      <c r="E10" s="73"/>
      <c r="F10" s="79"/>
      <c r="G10" s="72">
        <f t="shared" si="0"/>
        <v>0</v>
      </c>
      <c r="H10" s="71"/>
      <c r="I10" s="72">
        <f t="shared" si="1"/>
        <v>0</v>
      </c>
      <c r="J10" s="41"/>
      <c r="K10" s="20"/>
      <c r="L10" s="1"/>
      <c r="M10" s="14"/>
      <c r="N10" s="14"/>
      <c r="O10" s="15"/>
      <c r="P10" s="16"/>
      <c r="Q10" s="10"/>
      <c r="R10" s="17"/>
      <c r="S10" s="17"/>
      <c r="T10" s="17"/>
      <c r="U10" s="18"/>
      <c r="V10" s="18"/>
      <c r="W10" s="18"/>
      <c r="X10" s="18"/>
      <c r="Y10" s="18"/>
    </row>
    <row r="11" spans="1:25" s="19" customFormat="1" ht="66" customHeight="1">
      <c r="A11" s="22">
        <v>6</v>
      </c>
      <c r="B11" s="3" t="s">
        <v>14</v>
      </c>
      <c r="C11" s="59">
        <v>53760</v>
      </c>
      <c r="D11" s="81"/>
      <c r="E11" s="73"/>
      <c r="F11" s="79"/>
      <c r="G11" s="82">
        <f t="shared" si="0"/>
        <v>0</v>
      </c>
      <c r="H11" s="71"/>
      <c r="I11" s="72">
        <f t="shared" si="1"/>
        <v>0</v>
      </c>
      <c r="J11" s="41"/>
      <c r="K11" s="20"/>
      <c r="L11" s="1"/>
      <c r="M11" s="14"/>
      <c r="N11" s="14"/>
      <c r="O11" s="15"/>
      <c r="P11" s="16"/>
      <c r="Q11" s="10"/>
      <c r="R11" s="17"/>
      <c r="S11" s="17"/>
      <c r="T11" s="17"/>
      <c r="U11" s="18"/>
      <c r="V11" s="18"/>
      <c r="W11" s="18"/>
      <c r="X11" s="18"/>
      <c r="Y11" s="18"/>
    </row>
    <row r="12" spans="1:25" s="19" customFormat="1" ht="33.200000000000003" customHeight="1">
      <c r="A12" s="2">
        <v>7</v>
      </c>
      <c r="B12" s="3" t="s">
        <v>15</v>
      </c>
      <c r="C12" s="60">
        <v>1728</v>
      </c>
      <c r="D12" s="83"/>
      <c r="E12" s="73"/>
      <c r="F12" s="79"/>
      <c r="G12" s="72">
        <f t="shared" si="0"/>
        <v>0</v>
      </c>
      <c r="H12" s="71"/>
      <c r="I12" s="72">
        <f t="shared" si="1"/>
        <v>0</v>
      </c>
      <c r="J12" s="41"/>
      <c r="K12" s="20"/>
      <c r="L12" s="1"/>
      <c r="M12" s="14"/>
      <c r="N12" s="14"/>
      <c r="O12" s="15"/>
      <c r="P12" s="16"/>
      <c r="Q12" s="10"/>
      <c r="R12" s="17"/>
      <c r="S12" s="17"/>
      <c r="T12" s="17"/>
      <c r="U12" s="18"/>
      <c r="V12" s="18"/>
      <c r="W12" s="18"/>
      <c r="X12" s="18"/>
      <c r="Y12" s="18"/>
    </row>
    <row r="13" spans="1:25" s="19" customFormat="1" ht="33.200000000000003" customHeight="1">
      <c r="A13" s="2">
        <v>8</v>
      </c>
      <c r="B13" s="3" t="s">
        <v>16</v>
      </c>
      <c r="C13" s="59">
        <v>360</v>
      </c>
      <c r="D13" s="81"/>
      <c r="E13" s="73"/>
      <c r="F13" s="79"/>
      <c r="G13" s="72">
        <f t="shared" si="0"/>
        <v>0</v>
      </c>
      <c r="H13" s="71"/>
      <c r="I13" s="72">
        <f t="shared" si="1"/>
        <v>0</v>
      </c>
      <c r="J13" s="41"/>
      <c r="K13" s="20"/>
      <c r="L13" s="1"/>
      <c r="M13" s="14"/>
      <c r="N13" s="14"/>
      <c r="O13" s="15"/>
      <c r="P13" s="16"/>
      <c r="Q13" s="10"/>
      <c r="R13" s="17"/>
      <c r="S13" s="17"/>
      <c r="T13" s="17"/>
      <c r="U13" s="18"/>
      <c r="V13" s="18"/>
      <c r="W13" s="18"/>
      <c r="X13" s="18"/>
      <c r="Y13" s="18"/>
    </row>
    <row r="14" spans="1:25" s="19" customFormat="1" ht="25.5" customHeight="1">
      <c r="A14" s="2">
        <v>9</v>
      </c>
      <c r="B14" s="3" t="s">
        <v>17</v>
      </c>
      <c r="C14" s="59">
        <v>960</v>
      </c>
      <c r="D14" s="81"/>
      <c r="E14" s="73"/>
      <c r="F14" s="79"/>
      <c r="G14" s="72">
        <f t="shared" si="0"/>
        <v>0</v>
      </c>
      <c r="H14" s="71"/>
      <c r="I14" s="72">
        <f t="shared" si="1"/>
        <v>0</v>
      </c>
      <c r="J14" s="41"/>
      <c r="K14" s="20"/>
      <c r="L14" s="1"/>
      <c r="M14" s="14"/>
      <c r="N14" s="14"/>
      <c r="O14" s="15"/>
      <c r="P14" s="16"/>
      <c r="Q14" s="10"/>
      <c r="R14" s="17"/>
      <c r="S14" s="17"/>
      <c r="T14" s="17"/>
      <c r="U14" s="18"/>
      <c r="V14" s="18"/>
      <c r="W14" s="18"/>
      <c r="X14" s="18"/>
      <c r="Y14" s="18"/>
    </row>
    <row r="15" spans="1:25" s="19" customFormat="1" ht="33.200000000000003" customHeight="1">
      <c r="A15" s="2">
        <v>10</v>
      </c>
      <c r="B15" s="3" t="s">
        <v>46</v>
      </c>
      <c r="C15" s="59">
        <v>528</v>
      </c>
      <c r="D15" s="81"/>
      <c r="E15" s="73"/>
      <c r="F15" s="79"/>
      <c r="G15" s="72">
        <f t="shared" si="0"/>
        <v>0</v>
      </c>
      <c r="H15" s="71"/>
      <c r="I15" s="72">
        <f t="shared" si="1"/>
        <v>0</v>
      </c>
      <c r="J15" s="41"/>
      <c r="K15" s="20"/>
      <c r="L15" s="1"/>
      <c r="M15" s="14"/>
      <c r="N15" s="14"/>
      <c r="O15" s="17"/>
      <c r="P15" s="16"/>
      <c r="Q15" s="10"/>
      <c r="R15" s="17"/>
      <c r="S15" s="17"/>
      <c r="T15" s="17"/>
      <c r="U15" s="18"/>
      <c r="V15" s="18"/>
      <c r="W15" s="18"/>
      <c r="X15" s="18"/>
      <c r="Y15" s="18"/>
    </row>
    <row r="16" spans="1:25" s="19" customFormat="1" ht="30" customHeight="1">
      <c r="A16" s="2">
        <v>11</v>
      </c>
      <c r="B16" s="3" t="s">
        <v>18</v>
      </c>
      <c r="C16" s="59">
        <v>12</v>
      </c>
      <c r="D16" s="81"/>
      <c r="E16" s="73"/>
      <c r="F16" s="79"/>
      <c r="G16" s="72">
        <f t="shared" si="0"/>
        <v>0</v>
      </c>
      <c r="H16" s="71"/>
      <c r="I16" s="72">
        <f t="shared" si="1"/>
        <v>0</v>
      </c>
      <c r="J16" s="41"/>
      <c r="K16" s="20"/>
      <c r="L16" s="1"/>
      <c r="M16" s="14"/>
      <c r="N16" s="14"/>
      <c r="O16" s="17"/>
      <c r="P16" s="16"/>
      <c r="Q16" s="10"/>
      <c r="R16" s="17"/>
      <c r="S16" s="17"/>
      <c r="T16" s="17"/>
      <c r="U16" s="18"/>
      <c r="V16" s="18"/>
      <c r="W16" s="18"/>
      <c r="X16" s="18"/>
      <c r="Y16" s="18"/>
    </row>
    <row r="17" spans="1:25" s="19" customFormat="1" ht="33.200000000000003" customHeight="1">
      <c r="A17" s="2">
        <v>12</v>
      </c>
      <c r="B17" s="3" t="s">
        <v>19</v>
      </c>
      <c r="C17" s="59">
        <v>12</v>
      </c>
      <c r="D17" s="81"/>
      <c r="E17" s="73"/>
      <c r="F17" s="79"/>
      <c r="G17" s="72">
        <f t="shared" si="0"/>
        <v>0</v>
      </c>
      <c r="H17" s="71"/>
      <c r="I17" s="72">
        <f t="shared" si="1"/>
        <v>0</v>
      </c>
      <c r="J17" s="41"/>
      <c r="K17" s="20"/>
      <c r="L17" s="1"/>
      <c r="M17" s="14"/>
      <c r="N17" s="14"/>
      <c r="O17" s="17"/>
      <c r="P17" s="16"/>
      <c r="Q17" s="10"/>
      <c r="R17" s="17"/>
      <c r="S17" s="17"/>
      <c r="T17" s="17"/>
      <c r="U17" s="18"/>
      <c r="V17" s="18"/>
      <c r="W17" s="18"/>
      <c r="X17" s="18"/>
      <c r="Y17" s="18"/>
    </row>
    <row r="18" spans="1:25" s="19" customFormat="1" ht="18.75" customHeight="1">
      <c r="A18" s="123">
        <v>13</v>
      </c>
      <c r="B18" s="104" t="s">
        <v>43</v>
      </c>
      <c r="C18" s="105">
        <v>145000</v>
      </c>
      <c r="D18" s="81"/>
      <c r="E18" s="84"/>
      <c r="F18" s="79"/>
      <c r="G18" s="72">
        <f t="shared" si="0"/>
        <v>0</v>
      </c>
      <c r="H18" s="71"/>
      <c r="I18" s="72">
        <f t="shared" si="1"/>
        <v>0</v>
      </c>
      <c r="J18" s="41"/>
      <c r="K18" s="20"/>
      <c r="L18" s="1"/>
      <c r="M18" s="14"/>
      <c r="N18" s="14"/>
      <c r="O18" s="17"/>
      <c r="P18" s="16"/>
      <c r="Q18" s="10"/>
      <c r="R18" s="17"/>
      <c r="S18" s="17"/>
      <c r="T18" s="17"/>
      <c r="U18" s="18"/>
      <c r="V18" s="18"/>
      <c r="W18" s="18"/>
      <c r="X18" s="18"/>
      <c r="Y18" s="18"/>
    </row>
    <row r="19" spans="1:25" s="19" customFormat="1" ht="14.25" customHeight="1">
      <c r="A19" s="124"/>
      <c r="B19" s="104"/>
      <c r="C19" s="105"/>
      <c r="D19" s="81"/>
      <c r="E19" s="84"/>
      <c r="F19" s="79"/>
      <c r="G19" s="72">
        <f t="shared" si="0"/>
        <v>0</v>
      </c>
      <c r="H19" s="71"/>
      <c r="I19" s="72">
        <f t="shared" si="1"/>
        <v>0</v>
      </c>
      <c r="J19" s="41"/>
      <c r="K19" s="20"/>
      <c r="L19" s="1"/>
      <c r="M19" s="14"/>
      <c r="N19" s="14"/>
      <c r="O19" s="17"/>
      <c r="P19" s="16"/>
      <c r="Q19" s="10"/>
      <c r="R19" s="17"/>
      <c r="S19" s="17"/>
      <c r="T19" s="17"/>
      <c r="U19" s="18"/>
      <c r="V19" s="18"/>
      <c r="W19" s="18"/>
      <c r="X19" s="18"/>
      <c r="Y19" s="18"/>
    </row>
    <row r="20" spans="1:25" s="19" customFormat="1" ht="20.25" customHeight="1">
      <c r="A20" s="2">
        <v>14</v>
      </c>
      <c r="B20" s="3" t="s">
        <v>20</v>
      </c>
      <c r="C20" s="59">
        <v>37440</v>
      </c>
      <c r="D20" s="81"/>
      <c r="E20" s="73"/>
      <c r="F20" s="79"/>
      <c r="G20" s="72">
        <f t="shared" si="0"/>
        <v>0</v>
      </c>
      <c r="H20" s="71"/>
      <c r="I20" s="72">
        <f t="shared" si="1"/>
        <v>0</v>
      </c>
      <c r="J20" s="41"/>
      <c r="K20" s="20"/>
      <c r="L20" s="1"/>
      <c r="M20" s="14"/>
      <c r="N20" s="14"/>
      <c r="O20" s="17"/>
      <c r="P20" s="16"/>
      <c r="Q20" s="10"/>
      <c r="R20" s="17"/>
      <c r="S20" s="17"/>
      <c r="T20" s="17"/>
      <c r="U20" s="18"/>
      <c r="V20" s="18"/>
      <c r="W20" s="18"/>
      <c r="X20" s="18"/>
      <c r="Y20" s="18"/>
    </row>
    <row r="21" spans="1:25" s="19" customFormat="1" ht="28.5" customHeight="1">
      <c r="A21" s="2">
        <v>15</v>
      </c>
      <c r="B21" s="3" t="s">
        <v>21</v>
      </c>
      <c r="C21" s="57">
        <v>440</v>
      </c>
      <c r="D21" s="78"/>
      <c r="E21" s="73"/>
      <c r="F21" s="79"/>
      <c r="G21" s="72">
        <f t="shared" si="0"/>
        <v>0</v>
      </c>
      <c r="H21" s="71"/>
      <c r="I21" s="72">
        <f t="shared" si="1"/>
        <v>0</v>
      </c>
      <c r="J21" s="41"/>
      <c r="K21" s="20"/>
      <c r="L21" s="1"/>
      <c r="M21" s="14"/>
      <c r="N21" s="14"/>
      <c r="O21" s="17"/>
      <c r="P21" s="16"/>
      <c r="Q21" s="10"/>
      <c r="R21" s="17"/>
      <c r="S21" s="17"/>
      <c r="T21" s="17"/>
      <c r="U21" s="18"/>
      <c r="V21" s="18"/>
      <c r="W21" s="18"/>
      <c r="X21" s="18"/>
      <c r="Y21" s="18"/>
    </row>
    <row r="22" spans="1:25" s="19" customFormat="1" ht="33.200000000000003" customHeight="1">
      <c r="A22" s="2">
        <v>16</v>
      </c>
      <c r="B22" s="3" t="s">
        <v>22</v>
      </c>
      <c r="C22" s="57">
        <v>440</v>
      </c>
      <c r="D22" s="78"/>
      <c r="E22" s="73"/>
      <c r="F22" s="79"/>
      <c r="G22" s="72">
        <f t="shared" si="0"/>
        <v>0</v>
      </c>
      <c r="H22" s="71"/>
      <c r="I22" s="72">
        <f t="shared" si="1"/>
        <v>0</v>
      </c>
      <c r="J22" s="41"/>
      <c r="K22" s="20"/>
      <c r="L22" s="1"/>
      <c r="M22" s="14"/>
      <c r="N22" s="14"/>
      <c r="O22" s="17"/>
      <c r="P22" s="16"/>
      <c r="Q22" s="10"/>
      <c r="R22" s="17"/>
      <c r="S22" s="17"/>
      <c r="T22" s="17"/>
      <c r="U22" s="18"/>
      <c r="V22" s="18"/>
      <c r="W22" s="18"/>
      <c r="X22" s="18"/>
      <c r="Y22" s="18"/>
    </row>
    <row r="23" spans="1:25" s="19" customFormat="1" ht="33.200000000000003" customHeight="1">
      <c r="A23" s="2">
        <v>17</v>
      </c>
      <c r="B23" s="3" t="s">
        <v>23</v>
      </c>
      <c r="C23" s="57">
        <v>440</v>
      </c>
      <c r="D23" s="78"/>
      <c r="E23" s="73"/>
      <c r="F23" s="85"/>
      <c r="G23" s="72">
        <f t="shared" si="0"/>
        <v>0</v>
      </c>
      <c r="H23" s="71"/>
      <c r="I23" s="72">
        <f t="shared" si="1"/>
        <v>0</v>
      </c>
      <c r="J23" s="41"/>
      <c r="K23" s="20"/>
      <c r="L23" s="1"/>
      <c r="M23" s="14"/>
      <c r="N23" s="14"/>
      <c r="O23" s="17"/>
      <c r="P23" s="16"/>
      <c r="Q23" s="10"/>
      <c r="R23" s="17"/>
      <c r="S23" s="17"/>
      <c r="T23" s="17"/>
      <c r="U23" s="18"/>
      <c r="V23" s="18"/>
      <c r="W23" s="18"/>
      <c r="X23" s="18"/>
      <c r="Y23" s="18"/>
    </row>
    <row r="24" spans="1:25" s="19" customFormat="1" ht="25.5" customHeight="1">
      <c r="A24" s="2">
        <v>18</v>
      </c>
      <c r="B24" s="3" t="s">
        <v>24</v>
      </c>
      <c r="C24" s="57">
        <v>200</v>
      </c>
      <c r="D24" s="78"/>
      <c r="E24" s="73"/>
      <c r="F24" s="79"/>
      <c r="G24" s="72">
        <f t="shared" si="0"/>
        <v>0</v>
      </c>
      <c r="H24" s="71"/>
      <c r="I24" s="72">
        <f t="shared" si="1"/>
        <v>0</v>
      </c>
      <c r="J24" s="41"/>
      <c r="K24" s="20"/>
      <c r="L24" s="1"/>
      <c r="M24" s="14"/>
      <c r="N24" s="14"/>
      <c r="O24" s="17"/>
      <c r="P24" s="16"/>
      <c r="Q24" s="10"/>
      <c r="R24" s="17"/>
      <c r="S24" s="17"/>
      <c r="T24" s="17"/>
      <c r="U24" s="18"/>
      <c r="V24" s="18"/>
      <c r="W24" s="18"/>
      <c r="X24" s="18"/>
      <c r="Y24" s="18"/>
    </row>
    <row r="25" spans="1:25" s="19" customFormat="1" ht="33.200000000000003" customHeight="1">
      <c r="A25" s="2">
        <v>19</v>
      </c>
      <c r="B25" s="3" t="s">
        <v>25</v>
      </c>
      <c r="C25" s="57">
        <v>64512</v>
      </c>
      <c r="D25" s="78"/>
      <c r="E25" s="73"/>
      <c r="F25" s="79"/>
      <c r="G25" s="72">
        <f t="shared" si="0"/>
        <v>0</v>
      </c>
      <c r="H25" s="71"/>
      <c r="I25" s="72">
        <f t="shared" si="1"/>
        <v>0</v>
      </c>
      <c r="J25" s="41"/>
      <c r="K25" s="20"/>
      <c r="L25" s="1"/>
      <c r="M25" s="14"/>
      <c r="N25" s="14"/>
      <c r="O25" s="17"/>
      <c r="P25" s="16"/>
      <c r="Q25" s="10"/>
      <c r="R25" s="17"/>
      <c r="S25" s="17"/>
      <c r="T25" s="17"/>
      <c r="U25" s="18"/>
      <c r="V25" s="18"/>
      <c r="W25" s="18"/>
      <c r="X25" s="18"/>
      <c r="Y25" s="18"/>
    </row>
    <row r="26" spans="1:25" s="19" customFormat="1" ht="25.5" customHeight="1">
      <c r="A26" s="2">
        <v>20</v>
      </c>
      <c r="B26" s="20" t="s">
        <v>26</v>
      </c>
      <c r="C26" s="57">
        <v>192</v>
      </c>
      <c r="D26" s="78"/>
      <c r="E26" s="73"/>
      <c r="F26" s="79"/>
      <c r="G26" s="72">
        <f t="shared" si="0"/>
        <v>0</v>
      </c>
      <c r="H26" s="71"/>
      <c r="I26" s="72">
        <f t="shared" si="1"/>
        <v>0</v>
      </c>
      <c r="J26" s="41"/>
      <c r="K26" s="20"/>
      <c r="L26" s="1"/>
      <c r="M26" s="14"/>
      <c r="N26" s="14"/>
      <c r="O26" s="17"/>
      <c r="P26" s="16"/>
      <c r="Q26" s="10"/>
      <c r="R26" s="17"/>
      <c r="S26" s="17"/>
      <c r="T26" s="17"/>
      <c r="U26" s="18"/>
      <c r="V26" s="18"/>
      <c r="W26" s="18"/>
      <c r="X26" s="18"/>
      <c r="Y26" s="18"/>
    </row>
    <row r="27" spans="1:25" s="19" customFormat="1" ht="30" customHeight="1">
      <c r="A27" s="2">
        <v>21</v>
      </c>
      <c r="B27" s="20" t="s">
        <v>27</v>
      </c>
      <c r="C27" s="57">
        <v>144</v>
      </c>
      <c r="D27" s="78"/>
      <c r="E27" s="73"/>
      <c r="F27" s="79"/>
      <c r="G27" s="72">
        <f t="shared" si="0"/>
        <v>0</v>
      </c>
      <c r="H27" s="71"/>
      <c r="I27" s="72">
        <f t="shared" si="1"/>
        <v>0</v>
      </c>
      <c r="J27" s="41"/>
      <c r="K27" s="20"/>
      <c r="L27" s="1"/>
      <c r="M27" s="14"/>
      <c r="N27" s="14"/>
      <c r="O27" s="17"/>
      <c r="P27" s="16"/>
      <c r="Q27" s="10"/>
      <c r="R27" s="17"/>
      <c r="S27" s="17"/>
      <c r="T27" s="17"/>
      <c r="U27" s="18"/>
      <c r="V27" s="18"/>
      <c r="W27" s="18"/>
      <c r="X27" s="18"/>
      <c r="Y27" s="18"/>
    </row>
    <row r="28" spans="1:25" s="19" customFormat="1" ht="30" customHeight="1">
      <c r="A28" s="2">
        <v>22</v>
      </c>
      <c r="B28" s="20" t="s">
        <v>28</v>
      </c>
      <c r="C28" s="57">
        <v>192</v>
      </c>
      <c r="D28" s="78"/>
      <c r="E28" s="73"/>
      <c r="F28" s="79"/>
      <c r="G28" s="72">
        <f t="shared" si="0"/>
        <v>0</v>
      </c>
      <c r="H28" s="71"/>
      <c r="I28" s="72">
        <f t="shared" si="1"/>
        <v>0</v>
      </c>
      <c r="J28" s="41"/>
      <c r="K28" s="20"/>
      <c r="L28" s="1"/>
      <c r="M28" s="14"/>
      <c r="N28" s="14"/>
      <c r="O28" s="17"/>
      <c r="P28" s="16"/>
      <c r="Q28" s="10"/>
      <c r="R28" s="17"/>
      <c r="S28" s="17"/>
      <c r="T28" s="17"/>
      <c r="U28" s="18"/>
      <c r="V28" s="18"/>
      <c r="W28" s="18"/>
      <c r="X28" s="18"/>
      <c r="Y28" s="18"/>
    </row>
    <row r="29" spans="1:25" s="19" customFormat="1" ht="19.5" customHeight="1">
      <c r="A29" s="106">
        <v>23</v>
      </c>
      <c r="B29" s="107" t="s">
        <v>29</v>
      </c>
      <c r="C29" s="108">
        <v>192</v>
      </c>
      <c r="D29" s="78"/>
      <c r="E29" s="73"/>
      <c r="F29" s="79"/>
      <c r="G29" s="72">
        <f t="shared" si="0"/>
        <v>0</v>
      </c>
      <c r="H29" s="71"/>
      <c r="I29" s="72">
        <f t="shared" si="1"/>
        <v>0</v>
      </c>
      <c r="J29" s="41"/>
      <c r="K29" s="20"/>
      <c r="L29" s="1"/>
      <c r="M29" s="14"/>
      <c r="N29" s="14"/>
      <c r="O29" s="17"/>
      <c r="P29" s="16"/>
      <c r="Q29" s="10"/>
      <c r="R29" s="17"/>
      <c r="S29" s="17"/>
      <c r="T29" s="17"/>
      <c r="U29" s="18"/>
      <c r="V29" s="18"/>
      <c r="W29" s="18"/>
      <c r="X29" s="18"/>
      <c r="Y29" s="18"/>
    </row>
    <row r="30" spans="1:25" s="19" customFormat="1" ht="19.5" customHeight="1">
      <c r="A30" s="106"/>
      <c r="B30" s="107"/>
      <c r="C30" s="108"/>
      <c r="D30" s="78"/>
      <c r="E30" s="73"/>
      <c r="F30" s="79"/>
      <c r="G30" s="72">
        <f t="shared" si="0"/>
        <v>0</v>
      </c>
      <c r="H30" s="71"/>
      <c r="I30" s="72">
        <f t="shared" si="1"/>
        <v>0</v>
      </c>
      <c r="J30" s="41"/>
      <c r="K30" s="20"/>
      <c r="L30" s="1"/>
      <c r="M30" s="14"/>
      <c r="N30" s="14"/>
      <c r="O30" s="17"/>
      <c r="P30" s="16"/>
      <c r="Q30" s="10"/>
      <c r="R30" s="17"/>
      <c r="S30" s="17"/>
      <c r="T30" s="17"/>
      <c r="U30" s="18"/>
      <c r="V30" s="18"/>
      <c r="W30" s="18"/>
      <c r="X30" s="18"/>
      <c r="Y30" s="18"/>
    </row>
    <row r="31" spans="1:25" s="19" customFormat="1" ht="19.5" customHeight="1">
      <c r="A31" s="106"/>
      <c r="B31" s="107"/>
      <c r="C31" s="108"/>
      <c r="D31" s="78"/>
      <c r="E31" s="73"/>
      <c r="F31" s="79"/>
      <c r="G31" s="72">
        <f t="shared" si="0"/>
        <v>0</v>
      </c>
      <c r="H31" s="71"/>
      <c r="I31" s="72">
        <f t="shared" si="1"/>
        <v>0</v>
      </c>
      <c r="J31" s="41"/>
      <c r="K31" s="20"/>
      <c r="L31" s="1"/>
      <c r="M31" s="14"/>
      <c r="N31" s="14"/>
      <c r="O31" s="17"/>
      <c r="P31" s="16"/>
      <c r="Q31" s="10"/>
      <c r="R31" s="17"/>
      <c r="S31" s="17"/>
      <c r="T31" s="17"/>
      <c r="U31" s="18"/>
      <c r="V31" s="18"/>
      <c r="W31" s="18"/>
      <c r="X31" s="18"/>
      <c r="Y31" s="18"/>
    </row>
    <row r="32" spans="1:25" s="19" customFormat="1" ht="25.5" customHeight="1">
      <c r="A32" s="2">
        <v>24</v>
      </c>
      <c r="B32" s="20" t="s">
        <v>30</v>
      </c>
      <c r="C32" s="57">
        <v>240</v>
      </c>
      <c r="D32" s="78"/>
      <c r="E32" s="73"/>
      <c r="F32" s="79"/>
      <c r="G32" s="72">
        <f t="shared" si="0"/>
        <v>0</v>
      </c>
      <c r="H32" s="71"/>
      <c r="I32" s="72">
        <f t="shared" si="1"/>
        <v>0</v>
      </c>
      <c r="J32" s="41"/>
      <c r="K32" s="20"/>
      <c r="L32" s="1"/>
      <c r="M32" s="14"/>
      <c r="N32" s="14"/>
      <c r="O32" s="17"/>
      <c r="P32" s="16"/>
      <c r="Q32" s="10"/>
      <c r="R32" s="17"/>
      <c r="S32" s="17"/>
      <c r="T32" s="17"/>
      <c r="U32" s="18"/>
      <c r="V32" s="18"/>
      <c r="W32" s="18"/>
      <c r="X32" s="18"/>
      <c r="Y32" s="18"/>
    </row>
    <row r="33" spans="1:25" s="19" customFormat="1" ht="25.5" customHeight="1">
      <c r="A33" s="2">
        <v>25</v>
      </c>
      <c r="B33" s="20" t="s">
        <v>31</v>
      </c>
      <c r="C33" s="57">
        <v>210</v>
      </c>
      <c r="D33" s="78"/>
      <c r="E33" s="73"/>
      <c r="F33" s="79"/>
      <c r="G33" s="72">
        <f t="shared" si="0"/>
        <v>0</v>
      </c>
      <c r="H33" s="71"/>
      <c r="I33" s="72">
        <f t="shared" si="1"/>
        <v>0</v>
      </c>
      <c r="J33" s="41"/>
      <c r="K33" s="20"/>
      <c r="L33" s="1"/>
      <c r="M33" s="14"/>
      <c r="N33" s="14"/>
      <c r="O33" s="17"/>
      <c r="P33" s="16"/>
      <c r="Q33" s="10"/>
      <c r="R33" s="17"/>
      <c r="S33" s="17"/>
      <c r="T33" s="17"/>
      <c r="U33" s="18"/>
      <c r="V33" s="18"/>
      <c r="W33" s="18"/>
      <c r="X33" s="18"/>
      <c r="Y33" s="18"/>
    </row>
    <row r="34" spans="1:25" s="19" customFormat="1" ht="33.200000000000003" customHeight="1">
      <c r="A34" s="2">
        <v>26</v>
      </c>
      <c r="B34" s="20" t="s">
        <v>32</v>
      </c>
      <c r="C34" s="57">
        <v>40</v>
      </c>
      <c r="D34" s="78"/>
      <c r="E34" s="73"/>
      <c r="F34" s="79"/>
      <c r="G34" s="72">
        <f t="shared" si="0"/>
        <v>0</v>
      </c>
      <c r="H34" s="71"/>
      <c r="I34" s="72">
        <f t="shared" si="1"/>
        <v>0</v>
      </c>
      <c r="J34" s="41"/>
      <c r="K34" s="20"/>
      <c r="L34" s="1"/>
      <c r="M34" s="14"/>
      <c r="N34" s="14"/>
      <c r="O34" s="17"/>
      <c r="P34" s="16"/>
      <c r="Q34" s="10"/>
      <c r="R34" s="17"/>
      <c r="S34" s="17"/>
      <c r="T34" s="17"/>
      <c r="U34" s="18"/>
      <c r="V34" s="18"/>
      <c r="W34" s="18"/>
      <c r="X34" s="18"/>
      <c r="Y34" s="18"/>
    </row>
    <row r="35" spans="1:25" s="19" customFormat="1" ht="53.25" customHeight="1">
      <c r="A35" s="2">
        <v>27</v>
      </c>
      <c r="B35" s="20" t="s">
        <v>44</v>
      </c>
      <c r="C35" s="61" t="s">
        <v>33</v>
      </c>
      <c r="D35" s="86"/>
      <c r="E35" s="73"/>
      <c r="F35" s="79"/>
      <c r="G35" s="72">
        <f t="shared" si="0"/>
        <v>0</v>
      </c>
      <c r="H35" s="71"/>
      <c r="I35" s="72">
        <f t="shared" si="1"/>
        <v>0</v>
      </c>
      <c r="J35" s="41"/>
      <c r="K35" s="20"/>
      <c r="L35" s="1"/>
      <c r="M35" s="14"/>
      <c r="N35" s="14"/>
      <c r="O35" s="17"/>
      <c r="P35" s="16"/>
      <c r="Q35" s="10"/>
      <c r="R35" s="17"/>
      <c r="S35" s="17"/>
      <c r="T35" s="17"/>
      <c r="U35" s="18"/>
      <c r="V35" s="18"/>
      <c r="W35" s="18"/>
      <c r="X35" s="18"/>
      <c r="Y35" s="18"/>
    </row>
    <row r="36" spans="1:25" s="19" customFormat="1" ht="43.5" customHeight="1">
      <c r="A36" s="2">
        <v>29</v>
      </c>
      <c r="B36" s="42" t="s">
        <v>45</v>
      </c>
      <c r="C36" s="62">
        <v>8</v>
      </c>
      <c r="D36" s="87"/>
      <c r="E36" s="88"/>
      <c r="F36" s="89"/>
      <c r="G36" s="90">
        <f t="shared" si="0"/>
        <v>0</v>
      </c>
      <c r="H36" s="75"/>
      <c r="I36" s="72">
        <f t="shared" si="1"/>
        <v>0</v>
      </c>
      <c r="J36" s="43"/>
      <c r="K36" s="42"/>
      <c r="L36" s="34"/>
      <c r="M36" s="14"/>
      <c r="N36" s="14"/>
      <c r="O36" s="17"/>
      <c r="P36" s="16"/>
      <c r="Q36" s="10"/>
      <c r="R36" s="17"/>
      <c r="S36" s="17"/>
      <c r="T36" s="17"/>
      <c r="U36" s="18"/>
      <c r="V36" s="18"/>
      <c r="W36" s="18"/>
      <c r="X36" s="18"/>
      <c r="Y36" s="18"/>
    </row>
    <row r="37" spans="1:25" s="19" customFormat="1" ht="26.25" customHeight="1">
      <c r="A37" s="55" t="s">
        <v>34</v>
      </c>
      <c r="B37" s="101" t="s">
        <v>51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3"/>
      <c r="M37" s="14"/>
      <c r="N37" s="14"/>
      <c r="O37" s="17"/>
      <c r="P37" s="21"/>
      <c r="Q37" s="17"/>
      <c r="R37" s="17"/>
      <c r="S37" s="17"/>
      <c r="T37" s="17"/>
      <c r="U37" s="18"/>
      <c r="X37" s="23"/>
      <c r="Y37" s="23"/>
    </row>
    <row r="38" spans="1:25" s="19" customFormat="1" ht="17.45" customHeight="1">
      <c r="A38" s="2">
        <v>1</v>
      </c>
      <c r="B38" s="122"/>
      <c r="C38" s="122"/>
      <c r="D38" s="67"/>
      <c r="E38" s="68"/>
      <c r="F38" s="69"/>
      <c r="G38" s="70">
        <f t="shared" ref="G38:G44" si="2">E38*F38</f>
        <v>0</v>
      </c>
      <c r="H38" s="71"/>
      <c r="I38" s="72">
        <f t="shared" si="1"/>
        <v>0</v>
      </c>
      <c r="J38" s="35"/>
      <c r="K38" s="37"/>
      <c r="L38" s="36"/>
      <c r="M38" s="14"/>
      <c r="N38" s="14"/>
      <c r="O38" s="17"/>
      <c r="P38" s="16"/>
      <c r="Q38" s="10"/>
      <c r="R38" s="17"/>
      <c r="S38" s="17"/>
      <c r="T38" s="17"/>
      <c r="U38" s="18"/>
      <c r="V38" s="18"/>
      <c r="W38" s="18"/>
      <c r="X38" s="18"/>
      <c r="Y38" s="18"/>
    </row>
    <row r="39" spans="1:25" s="19" customFormat="1" ht="17.45" customHeight="1">
      <c r="A39" s="2">
        <v>2</v>
      </c>
      <c r="B39" s="107"/>
      <c r="C39" s="107"/>
      <c r="D39" s="20"/>
      <c r="E39" s="73"/>
      <c r="F39" s="74"/>
      <c r="G39" s="72">
        <f t="shared" si="2"/>
        <v>0</v>
      </c>
      <c r="H39" s="75"/>
      <c r="I39" s="72">
        <f t="shared" si="1"/>
        <v>0</v>
      </c>
      <c r="J39" s="13"/>
      <c r="K39" s="2"/>
      <c r="L39" s="1"/>
      <c r="M39" s="14"/>
      <c r="N39" s="14"/>
      <c r="O39" s="17"/>
      <c r="P39" s="16"/>
      <c r="Q39" s="10"/>
      <c r="R39" s="17"/>
      <c r="S39" s="17"/>
      <c r="T39" s="17"/>
      <c r="U39" s="18"/>
      <c r="V39" s="18"/>
      <c r="W39" s="18"/>
      <c r="X39" s="18"/>
      <c r="Y39" s="18"/>
    </row>
    <row r="40" spans="1:25" s="19" customFormat="1" ht="17.45" customHeight="1">
      <c r="A40" s="2">
        <v>3</v>
      </c>
      <c r="B40" s="107"/>
      <c r="C40" s="107"/>
      <c r="D40" s="20"/>
      <c r="E40" s="73"/>
      <c r="F40" s="74"/>
      <c r="G40" s="72">
        <f t="shared" si="2"/>
        <v>0</v>
      </c>
      <c r="H40" s="71"/>
      <c r="I40" s="72">
        <f t="shared" si="1"/>
        <v>0</v>
      </c>
      <c r="J40" s="13"/>
      <c r="K40" s="2"/>
      <c r="L40" s="1"/>
      <c r="M40" s="14"/>
      <c r="N40" s="14"/>
      <c r="O40" s="17"/>
      <c r="P40" s="16"/>
      <c r="Q40" s="10"/>
      <c r="R40" s="17"/>
      <c r="S40" s="17"/>
      <c r="T40" s="17"/>
      <c r="U40" s="18"/>
      <c r="V40" s="18"/>
      <c r="W40" s="18"/>
      <c r="X40" s="18"/>
      <c r="Y40" s="18"/>
    </row>
    <row r="41" spans="1:25" s="19" customFormat="1" ht="17.45" customHeight="1">
      <c r="A41" s="2">
        <v>4</v>
      </c>
      <c r="B41" s="107"/>
      <c r="C41" s="107"/>
      <c r="D41" s="20"/>
      <c r="E41" s="73"/>
      <c r="F41" s="74"/>
      <c r="G41" s="72">
        <f t="shared" si="2"/>
        <v>0</v>
      </c>
      <c r="H41" s="75"/>
      <c r="I41" s="72">
        <f t="shared" si="1"/>
        <v>0</v>
      </c>
      <c r="J41" s="13"/>
      <c r="K41" s="2"/>
      <c r="L41" s="1"/>
      <c r="M41" s="14"/>
      <c r="N41" s="14"/>
      <c r="O41" s="17"/>
      <c r="P41" s="16"/>
      <c r="Q41" s="10"/>
      <c r="R41" s="17"/>
      <c r="S41" s="17"/>
      <c r="T41" s="17"/>
      <c r="U41" s="18"/>
      <c r="V41" s="18"/>
      <c r="W41" s="18"/>
      <c r="X41" s="18"/>
      <c r="Y41" s="18"/>
    </row>
    <row r="42" spans="1:25" s="19" customFormat="1" ht="17.45" customHeight="1">
      <c r="A42" s="2">
        <v>5</v>
      </c>
      <c r="B42" s="107"/>
      <c r="C42" s="107"/>
      <c r="D42" s="20"/>
      <c r="E42" s="73"/>
      <c r="F42" s="74"/>
      <c r="G42" s="72">
        <f t="shared" si="2"/>
        <v>0</v>
      </c>
      <c r="H42" s="75"/>
      <c r="I42" s="72">
        <f t="shared" si="1"/>
        <v>0</v>
      </c>
      <c r="J42" s="13"/>
      <c r="K42" s="2"/>
      <c r="L42" s="1"/>
      <c r="M42" s="14"/>
      <c r="N42" s="14"/>
      <c r="O42" s="17"/>
      <c r="P42" s="16"/>
      <c r="Q42" s="10"/>
      <c r="R42" s="17"/>
      <c r="S42" s="17"/>
      <c r="T42" s="17"/>
      <c r="U42" s="18"/>
      <c r="V42" s="18"/>
      <c r="W42" s="18"/>
      <c r="X42" s="18"/>
      <c r="Y42" s="18"/>
    </row>
    <row r="43" spans="1:25" s="19" customFormat="1" ht="41.25" customHeight="1">
      <c r="A43" s="45" t="s">
        <v>0</v>
      </c>
      <c r="B43" s="117" t="s">
        <v>37</v>
      </c>
      <c r="C43" s="118"/>
      <c r="D43" s="119"/>
      <c r="E43" s="49" t="s">
        <v>38</v>
      </c>
      <c r="F43" s="52" t="s">
        <v>39</v>
      </c>
      <c r="G43" s="47" t="s">
        <v>3</v>
      </c>
      <c r="H43" s="48" t="s">
        <v>2</v>
      </c>
      <c r="I43" s="47" t="s">
        <v>4</v>
      </c>
      <c r="J43" s="33"/>
      <c r="K43" s="32"/>
      <c r="L43" s="32"/>
      <c r="M43" s="14"/>
      <c r="N43" s="14"/>
      <c r="O43" s="17"/>
      <c r="P43" s="16"/>
      <c r="Q43" s="10"/>
      <c r="R43" s="17"/>
      <c r="S43" s="17"/>
      <c r="T43" s="17"/>
      <c r="U43" s="18"/>
      <c r="V43" s="18"/>
      <c r="W43" s="18"/>
      <c r="X43" s="18"/>
      <c r="Y43" s="18"/>
    </row>
    <row r="44" spans="1:25" s="30" customFormat="1" ht="47.25" customHeight="1">
      <c r="A44" s="54" t="s">
        <v>35</v>
      </c>
      <c r="B44" s="101" t="s">
        <v>53</v>
      </c>
      <c r="C44" s="102"/>
      <c r="D44" s="103"/>
      <c r="E44" s="91">
        <v>24</v>
      </c>
      <c r="F44" s="64"/>
      <c r="G44" s="65">
        <f t="shared" si="2"/>
        <v>0</v>
      </c>
      <c r="H44" s="66"/>
      <c r="I44" s="65">
        <f t="shared" si="1"/>
        <v>0</v>
      </c>
      <c r="J44" s="53"/>
      <c r="K44" s="53"/>
      <c r="L44" s="53"/>
      <c r="M44" s="14"/>
      <c r="N44" s="14"/>
      <c r="O44" s="24"/>
      <c r="P44" s="25"/>
      <c r="Q44" s="26"/>
      <c r="R44" s="27"/>
      <c r="S44" s="27"/>
      <c r="T44" s="27"/>
      <c r="U44" s="28"/>
      <c r="V44" s="29"/>
      <c r="X44" s="28"/>
      <c r="Y44" s="29"/>
    </row>
    <row r="45" spans="1:25" s="30" customFormat="1" ht="25.5" customHeight="1">
      <c r="A45" s="98" t="s">
        <v>40</v>
      </c>
      <c r="B45" s="99"/>
      <c r="C45" s="99"/>
      <c r="D45" s="99"/>
      <c r="E45" s="99"/>
      <c r="F45" s="100"/>
      <c r="G45" s="44">
        <f>SUM(G6:G44)</f>
        <v>0</v>
      </c>
      <c r="H45" s="40"/>
      <c r="I45" s="44">
        <f>SUM(I6:I44)</f>
        <v>0</v>
      </c>
      <c r="J45" s="39"/>
      <c r="K45" s="38"/>
      <c r="L45" s="1"/>
      <c r="M45" s="14"/>
      <c r="N45" s="63"/>
      <c r="O45" s="24"/>
      <c r="P45" s="25"/>
      <c r="Q45" s="26"/>
      <c r="R45" s="27"/>
      <c r="S45" s="27"/>
      <c r="T45" s="27"/>
      <c r="U45" s="28"/>
      <c r="V45" s="29"/>
      <c r="X45" s="28"/>
      <c r="Y45" s="29"/>
    </row>
    <row r="46" spans="1:25" s="30" customFormat="1" ht="20.25" customHeight="1">
      <c r="A46" s="116" t="s">
        <v>54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4"/>
      <c r="N46" s="14"/>
      <c r="O46" s="24"/>
      <c r="P46" s="25"/>
      <c r="Q46" s="26"/>
      <c r="R46" s="27"/>
      <c r="S46" s="27"/>
      <c r="T46" s="27"/>
      <c r="U46" s="28"/>
      <c r="V46" s="29"/>
      <c r="X46" s="28"/>
      <c r="Y46" s="29"/>
    </row>
    <row r="47" spans="1:25" s="30" customFormat="1" ht="99" customHeight="1">
      <c r="A47" s="115" t="s">
        <v>56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4"/>
      <c r="N47" s="14"/>
      <c r="O47" s="24"/>
      <c r="P47" s="25"/>
      <c r="Q47" s="26"/>
      <c r="R47" s="27"/>
      <c r="S47" s="27"/>
      <c r="T47" s="27"/>
      <c r="U47" s="28"/>
      <c r="V47" s="29"/>
      <c r="X47" s="28"/>
      <c r="Y47" s="29"/>
    </row>
    <row r="48" spans="1:25" ht="44.25" customHeight="1">
      <c r="A48" s="92" t="s">
        <v>50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4"/>
    </row>
    <row r="50" spans="2:2" ht="15">
      <c r="B50" s="23"/>
    </row>
    <row r="52" spans="2:2">
      <c r="B52" s="8"/>
    </row>
  </sheetData>
  <mergeCells count="25">
    <mergeCell ref="A1:L1"/>
    <mergeCell ref="A2:L2"/>
    <mergeCell ref="B42:C42"/>
    <mergeCell ref="B37:L37"/>
    <mergeCell ref="B38:C38"/>
    <mergeCell ref="B39:C39"/>
    <mergeCell ref="B40:C40"/>
    <mergeCell ref="B41:C41"/>
    <mergeCell ref="A18:A19"/>
    <mergeCell ref="A48:L48"/>
    <mergeCell ref="D4:L4"/>
    <mergeCell ref="A45:F45"/>
    <mergeCell ref="B5:L5"/>
    <mergeCell ref="B18:B19"/>
    <mergeCell ref="C18:C19"/>
    <mergeCell ref="A29:A31"/>
    <mergeCell ref="B29:B31"/>
    <mergeCell ref="C29:C31"/>
    <mergeCell ref="A3:A4"/>
    <mergeCell ref="B3:B4"/>
    <mergeCell ref="C3:C4"/>
    <mergeCell ref="A47:L47"/>
    <mergeCell ref="A46:L46"/>
    <mergeCell ref="B43:D43"/>
    <mergeCell ref="B44:D44"/>
  </mergeCells>
  <printOptions horizontalCentered="1" gridLines="1"/>
  <pageMargins left="0.19685039370078741" right="0.19685039370078741" top="0.55118110236220474" bottom="0.55118110236220474" header="0.51181102362204722" footer="0"/>
  <pageSetup paperSize="9" scale="85" firstPageNumber="0" fitToHeight="0" orientation="landscape" r:id="rId1"/>
  <headerFooter>
    <oddFooter>&amp;C&amp;"Times New Roman,Normalny"Strona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cenowy'!Excel_BuiltIn_Print_Area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Grabaszewska</dc:creator>
  <dc:description/>
  <cp:lastModifiedBy>Małgorzata Kmieciak</cp:lastModifiedBy>
  <cp:revision>8</cp:revision>
  <cp:lastPrinted>2026-04-22T07:50:47Z</cp:lastPrinted>
  <dcterms:created xsi:type="dcterms:W3CDTF">2025-03-10T11:01:05Z</dcterms:created>
  <dcterms:modified xsi:type="dcterms:W3CDTF">2026-04-22T07:51:04Z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